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 NEW\"/>
    </mc:Choice>
  </mc:AlternateContent>
  <xr:revisionPtr revIDLastSave="0" documentId="13_ncr:1_{B06C46F0-1423-4CF4-AF25-E88F486655F6}" xr6:coauthVersionLast="47" xr6:coauthVersionMax="47" xr10:uidLastSave="{00000000-0000-0000-0000-000000000000}"/>
  <bookViews>
    <workbookView xWindow="-28920" yWindow="240" windowWidth="29040" windowHeight="15840" tabRatio="890" xr2:uid="{15FE613A-410D-4DB7-824F-3F5DBB5C2EDD}"/>
  </bookViews>
  <sheets>
    <sheet name="B1_1" sheetId="1" r:id="rId1"/>
    <sheet name="B1_2" sheetId="2" r:id="rId2"/>
    <sheet name="B2" sheetId="3" r:id="rId3"/>
    <sheet name="B3" sheetId="4" r:id="rId4"/>
    <sheet name="B4" sheetId="5" r:id="rId5"/>
    <sheet name="B5_1" sheetId="6" r:id="rId6"/>
    <sheet name="B5_2" sheetId="7" r:id="rId7"/>
    <sheet name="B6" sheetId="8" r:id="rId8"/>
    <sheet name="B7" sheetId="9" r:id="rId9"/>
    <sheet name="B8" sheetId="10" r:id="rId10"/>
    <sheet name="B9" sheetId="11" r:id="rId11"/>
    <sheet name="B10" sheetId="19" r:id="rId12"/>
    <sheet name="B11_1" sheetId="12" r:id="rId13"/>
    <sheet name="B11_2" sheetId="13" r:id="rId14"/>
    <sheet name="B12" sheetId="14" r:id="rId15"/>
    <sheet name="B13" sheetId="15" r:id="rId16"/>
    <sheet name="B14" sheetId="16" r:id="rId17"/>
    <sheet name="B15" sheetId="20" r:id="rId18"/>
    <sheet name="B16" sheetId="17" r:id="rId19"/>
    <sheet name="B17" sheetId="18" r:id="rId20"/>
    <sheet name="B18" sheetId="24" r:id="rId21"/>
    <sheet name="B19" sheetId="25" r:id="rId22"/>
    <sheet name="B20" sheetId="21" r:id="rId23"/>
    <sheet name="B21" sheetId="22" r:id="rId24"/>
    <sheet name="B22" sheetId="26" r:id="rId25"/>
    <sheet name="B23" sheetId="27" r:id="rId26"/>
    <sheet name="B24" sheetId="28" r:id="rId27"/>
    <sheet name="B25" sheetId="23" r:id="rId28"/>
    <sheet name="B26" sheetId="29" r:id="rId29"/>
    <sheet name="B27" sheetId="31" r:id="rId30"/>
    <sheet name="B28" sheetId="32" r:id="rId31"/>
    <sheet name="B29" sheetId="30" r:id="rId32"/>
    <sheet name="B30" sheetId="33" r:id="rId33"/>
    <sheet name="B31" sheetId="34" r:id="rId34"/>
    <sheet name="B32" sheetId="35" r:id="rId35"/>
    <sheet name="B33" sheetId="36" r:id="rId36"/>
    <sheet name="B34" sheetId="37" r:id="rId37"/>
    <sheet name="B35" sheetId="38" r:id="rId38"/>
    <sheet name="B36" sheetId="39" r:id="rId39"/>
    <sheet name="B37" sheetId="40" r:id="rId40"/>
    <sheet name="B38" sheetId="41" r:id="rId41"/>
  </sheets>
  <definedNames>
    <definedName name="_xlnm.Print_Area" localSheetId="11">'B10'!$A$1:$O$57</definedName>
    <definedName name="_xlnm.Print_Area" localSheetId="12">B11_1!$A$1:$AI$35</definedName>
    <definedName name="_xlnm.Print_Area" localSheetId="13">B11_2!$A$1:$AI$40</definedName>
    <definedName name="_xlnm.Print_Area" localSheetId="14">'B12'!$A$1:$AC$29</definedName>
    <definedName name="_xlnm.Print_Area" localSheetId="15">'B13'!$A$1:$AF$33</definedName>
    <definedName name="_xlnm.Print_Area" localSheetId="16">'B14'!$A$1:$I$41</definedName>
    <definedName name="_xlnm.Print_Area" localSheetId="17">'B15'!$A$1:$S$32</definedName>
    <definedName name="_xlnm.Print_Area" localSheetId="18">'B16'!$A$1:$S$27</definedName>
    <definedName name="_xlnm.Print_Area" localSheetId="19">'B17'!$A$1:$S$47</definedName>
    <definedName name="_xlnm.Print_Area" localSheetId="20">'B18'!$A$1:$M$33</definedName>
    <definedName name="_xlnm.Print_Area" localSheetId="22">'B20'!$A$1:$X$33</definedName>
    <definedName name="_xlnm.Print_Area" localSheetId="23">'B21'!$A$1:$X$27</definedName>
    <definedName name="_xlnm.Print_Area" localSheetId="24">'B22'!$A$1:$X$27</definedName>
    <definedName name="_xlnm.Print_Area" localSheetId="25">'B23'!$A$1:$X$15</definedName>
    <definedName name="_xlnm.Print_Area" localSheetId="27">'B25'!$A$1:$X$30</definedName>
    <definedName name="_xlnm.Print_Area" localSheetId="28">'B26'!$A$1:$X$18</definedName>
    <definedName name="_xlnm.Print_Area" localSheetId="29">'B27'!$A$1:$X$20</definedName>
    <definedName name="_xlnm.Print_Area" localSheetId="30">'B28'!$A$1:$ET$29</definedName>
    <definedName name="_xlnm.Print_Area" localSheetId="31">'B29'!$A$1:$X$31</definedName>
    <definedName name="_xlnm.Print_Area" localSheetId="32">'B30'!$A$1:$X$30</definedName>
    <definedName name="_xlnm.Print_Area" localSheetId="33">'B31'!$A$1:$X$18</definedName>
    <definedName name="_xlnm.Print_Area" localSheetId="36">'B34'!$A$1:$X$29</definedName>
    <definedName name="_xlnm.Print_Area" localSheetId="37">'B35'!$A$1:$X$24</definedName>
    <definedName name="_xlnm.Print_Area" localSheetId="38">'B36'!$A$1:$X$18</definedName>
    <definedName name="_xlnm.Print_Area" localSheetId="39">'B37'!$A$1:$S$22</definedName>
    <definedName name="_xlnm.Print_Area" localSheetId="40">'B38'!$A$1:$S$30</definedName>
    <definedName name="_xlnm.Print_Area" localSheetId="4">'B4'!$A$1:$K$55</definedName>
    <definedName name="_xlnm.Print_Area" localSheetId="5">B5_1!$A$1:$AA$57</definedName>
    <definedName name="_xlnm.Print_Area" localSheetId="6">B5_2!$A$1:$AE$58</definedName>
    <definedName name="_xlnm.Print_Area" localSheetId="7">'B6'!$A$1:$AC$41</definedName>
    <definedName name="_xlnm.Print_Area" localSheetId="8">'B7'!$A$1:$AO$34</definedName>
    <definedName name="_xlnm.Print_Area" localSheetId="10">'B9'!$A$1:$AM$31</definedName>
    <definedName name="_xlnm.Print_Titles" localSheetId="0">B1_1!$A:$A,B1_1!$1:$1</definedName>
    <definedName name="_xlnm.Print_Titles" localSheetId="1">B1_2!$A:$A,B1_2!$1:$1</definedName>
    <definedName name="_xlnm.Print_Titles" localSheetId="12">B11_1!$A:$A</definedName>
    <definedName name="_xlnm.Print_Titles" localSheetId="13">B11_2!$A:$A</definedName>
    <definedName name="_xlnm.Print_Titles" localSheetId="14">'B12'!$A:$A</definedName>
    <definedName name="_xlnm.Print_Titles" localSheetId="15">'B13'!$A:$A,'B13'!$1:$1</definedName>
    <definedName name="_xlnm.Print_Titles" localSheetId="17">'B15'!$A:$A,'B15'!$1:$1</definedName>
    <definedName name="_xlnm.Print_Titles" localSheetId="19">'B17'!$A:$A</definedName>
    <definedName name="_xlnm.Print_Titles" localSheetId="2">'B2'!$A:$A,'B2'!$1:$1</definedName>
    <definedName name="_xlnm.Print_Titles" localSheetId="22">'B20'!$A:$A,'B20'!$1:$4</definedName>
    <definedName name="_xlnm.Print_Titles" localSheetId="23">'B21'!$A:$A,'B21'!$1:$4</definedName>
    <definedName name="_xlnm.Print_Titles" localSheetId="24">'B22'!$A:$A</definedName>
    <definedName name="_xlnm.Print_Titles" localSheetId="25">'B23'!$A:$A</definedName>
    <definedName name="_xlnm.Print_Titles" localSheetId="26">'B24'!$A:$A,'B24'!$1:$4</definedName>
    <definedName name="_xlnm.Print_Titles" localSheetId="27">'B25'!$A:$A</definedName>
    <definedName name="_xlnm.Print_Titles" localSheetId="28">'B26'!$A:$A,'B26'!$1:$4</definedName>
    <definedName name="_xlnm.Print_Titles" localSheetId="29">'B27'!$A:$A</definedName>
    <definedName name="_xlnm.Print_Titles" localSheetId="30">'B28'!$A:$A</definedName>
    <definedName name="_xlnm.Print_Titles" localSheetId="31">'B29'!$A:$A</definedName>
    <definedName name="_xlnm.Print_Titles" localSheetId="3">'B3'!$A:$A,'B3'!$1:$1</definedName>
    <definedName name="_xlnm.Print_Titles" localSheetId="32">'B30'!$A:$A</definedName>
    <definedName name="_xlnm.Print_Titles" localSheetId="33">'B31'!$A:$A,'B31'!$1:$4</definedName>
    <definedName name="_xlnm.Print_Titles" localSheetId="36">'B34'!$A:$A</definedName>
    <definedName name="_xlnm.Print_Titles" localSheetId="37">'B35'!$A:$A</definedName>
    <definedName name="_xlnm.Print_Titles" localSheetId="38">'B36'!$A:$A,'B36'!$1:$4</definedName>
    <definedName name="_xlnm.Print_Titles" localSheetId="39">'B37'!$A:$A</definedName>
    <definedName name="_xlnm.Print_Titles" localSheetId="4">'B4'!$A:$A,'B4'!$1:$1</definedName>
    <definedName name="_xlnm.Print_Titles" localSheetId="5">B5_1!$A:$A</definedName>
    <definedName name="_xlnm.Print_Titles" localSheetId="6">B5_2!$A:$A</definedName>
    <definedName name="_xlnm.Print_Titles" localSheetId="7">'B6'!$C:$C</definedName>
    <definedName name="_xlnm.Print_Titles" localSheetId="8">'B7'!$A:$A,'B7'!$1:$1</definedName>
    <definedName name="_xlnm.Print_Titles" localSheetId="10">'B9'!$A:$A,'B9'!$1:$2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41" l="1"/>
  <c r="O18" i="41"/>
  <c r="P18" i="41"/>
  <c r="Q18" i="41"/>
  <c r="R18" i="41"/>
  <c r="N12" i="41"/>
  <c r="O12" i="41"/>
  <c r="P12" i="41"/>
  <c r="P20" i="41" s="1"/>
  <c r="P25" i="41" s="1"/>
  <c r="P29" i="41" s="1"/>
  <c r="Q12" i="41"/>
  <c r="R12" i="41"/>
  <c r="S21" i="40"/>
  <c r="S14" i="40"/>
  <c r="S18" i="41"/>
  <c r="S12" i="41"/>
  <c r="X13" i="23"/>
  <c r="ET15" i="32"/>
  <c r="ET14" i="32"/>
  <c r="ET13" i="32"/>
  <c r="EN24" i="32"/>
  <c r="EN25" i="32"/>
  <c r="ET25" i="32"/>
  <c r="ET24" i="32"/>
  <c r="ET23" i="32"/>
  <c r="ET22" i="32"/>
  <c r="ET21" i="32"/>
  <c r="ET20" i="32"/>
  <c r="ET19" i="32"/>
  <c r="EN13" i="32"/>
  <c r="ES26" i="32"/>
  <c r="ER26" i="32"/>
  <c r="EQ26" i="32"/>
  <c r="EP26" i="32"/>
  <c r="EO26" i="32"/>
  <c r="ES16" i="32"/>
  <c r="ES28" i="32" s="1"/>
  <c r="ER16" i="32"/>
  <c r="EQ16" i="32"/>
  <c r="EQ28" i="32" s="1"/>
  <c r="EP16" i="32"/>
  <c r="EO16" i="32"/>
  <c r="X21" i="38"/>
  <c r="X13" i="38"/>
  <c r="X10" i="37"/>
  <c r="X20" i="37" s="1"/>
  <c r="X28" i="37"/>
  <c r="X23" i="33"/>
  <c r="X13" i="33"/>
  <c r="X25" i="33" s="1"/>
  <c r="X29" i="33" s="1"/>
  <c r="S21" i="30"/>
  <c r="X30" i="30"/>
  <c r="X10" i="30"/>
  <c r="X21" i="30" s="1"/>
  <c r="S20" i="41" l="1"/>
  <c r="S25" i="41" s="1"/>
  <c r="S29" i="41" s="1"/>
  <c r="O20" i="41"/>
  <c r="O25" i="41" s="1"/>
  <c r="O29" i="41" s="1"/>
  <c r="N20" i="41"/>
  <c r="N25" i="41" s="1"/>
  <c r="N29" i="41" s="1"/>
  <c r="R20" i="41"/>
  <c r="R25" i="41" s="1"/>
  <c r="R29" i="41" s="1"/>
  <c r="Q20" i="41"/>
  <c r="Q25" i="41" s="1"/>
  <c r="Q29" i="41" s="1"/>
  <c r="EP28" i="32"/>
  <c r="ET26" i="32"/>
  <c r="EO28" i="32"/>
  <c r="ER28" i="32"/>
  <c r="ET16" i="32"/>
  <c r="X23" i="38"/>
  <c r="X15" i="31"/>
  <c r="ET28" i="32" l="1"/>
  <c r="X23" i="23"/>
  <c r="X25" i="23" l="1"/>
  <c r="X29" i="23" s="1"/>
  <c r="X30" i="28"/>
  <c r="X10" i="28"/>
  <c r="X21" i="28" s="1"/>
  <c r="X14" i="27" l="1"/>
  <c r="X26" i="22"/>
  <c r="X18" i="22"/>
  <c r="X12" i="22"/>
  <c r="T22" i="21"/>
  <c r="W22" i="21"/>
  <c r="X22" i="21"/>
  <c r="X29" i="21" s="1"/>
  <c r="W12" i="21"/>
  <c r="X12" i="21"/>
  <c r="X18" i="21" s="1"/>
  <c r="X20" i="22" l="1"/>
  <c r="O21" i="20" l="1"/>
  <c r="P21" i="20"/>
  <c r="Q21" i="20"/>
  <c r="R21" i="20"/>
  <c r="S21" i="20"/>
  <c r="S12" i="20"/>
  <c r="S18" i="20" s="1"/>
  <c r="Q12" i="20"/>
  <c r="R12" i="20"/>
  <c r="S28" i="20"/>
  <c r="S26" i="17" l="1"/>
  <c r="S18" i="17"/>
  <c r="S12" i="17"/>
  <c r="S20" i="17" l="1"/>
  <c r="EN14" i="32"/>
  <c r="EN15" i="32"/>
  <c r="W28" i="37" l="1"/>
  <c r="W20" i="37"/>
  <c r="W10" i="37"/>
  <c r="EJ26" i="32" l="1"/>
  <c r="EN23" i="32"/>
  <c r="EN22" i="32"/>
  <c r="EN21" i="32"/>
  <c r="EN20" i="32"/>
  <c r="EN19" i="32"/>
  <c r="EM26" i="32"/>
  <c r="EL26" i="32"/>
  <c r="EK26" i="32"/>
  <c r="EI26" i="32"/>
  <c r="EM16" i="32"/>
  <c r="EL16" i="32"/>
  <c r="EK16" i="32"/>
  <c r="EJ16" i="32"/>
  <c r="EI16" i="32"/>
  <c r="W21" i="38"/>
  <c r="W13" i="38"/>
  <c r="EM28" i="32" l="1"/>
  <c r="EK28" i="32"/>
  <c r="EN26" i="32"/>
  <c r="EN16" i="32"/>
  <c r="EJ28" i="32"/>
  <c r="EL28" i="32"/>
  <c r="EI28" i="32"/>
  <c r="W23" i="38"/>
  <c r="W23" i="33"/>
  <c r="W13" i="33"/>
  <c r="W10" i="30"/>
  <c r="W21" i="30" s="1"/>
  <c r="W30" i="30"/>
  <c r="EN28" i="32" l="1"/>
  <c r="W25" i="33"/>
  <c r="W29" i="33" s="1"/>
  <c r="R21" i="40" l="1"/>
  <c r="R14" i="40"/>
  <c r="V15" i="31"/>
  <c r="W15" i="31"/>
  <c r="W13" i="23"/>
  <c r="W23" i="23"/>
  <c r="W10" i="28"/>
  <c r="W21" i="28" s="1"/>
  <c r="W30" i="28"/>
  <c r="W14" i="27"/>
  <c r="W26" i="22"/>
  <c r="W18" i="22"/>
  <c r="W12" i="22"/>
  <c r="V22" i="21"/>
  <c r="V12" i="21"/>
  <c r="W20" i="22" l="1"/>
  <c r="W25" i="23"/>
  <c r="W29" i="23" s="1"/>
  <c r="W29" i="21"/>
  <c r="W18" i="21"/>
  <c r="R26" i="17"/>
  <c r="R18" i="17"/>
  <c r="R12" i="17"/>
  <c r="R20" i="17" l="1"/>
  <c r="Q28" i="20" l="1"/>
  <c r="R28" i="20"/>
  <c r="R18" i="20" l="1"/>
  <c r="E25" i="41"/>
  <c r="E29" i="41" s="1"/>
  <c r="M18" i="41"/>
  <c r="L18" i="41"/>
  <c r="K18" i="41"/>
  <c r="J18" i="41"/>
  <c r="I18" i="41"/>
  <c r="H18" i="41"/>
  <c r="G18" i="41"/>
  <c r="D18" i="41"/>
  <c r="C18" i="41"/>
  <c r="B18" i="41"/>
  <c r="L15" i="41"/>
  <c r="M12" i="41"/>
  <c r="M20" i="41" s="1"/>
  <c r="M25" i="41" s="1"/>
  <c r="M29" i="41" s="1"/>
  <c r="L12" i="41"/>
  <c r="K12" i="41"/>
  <c r="K20" i="41" s="1"/>
  <c r="K25" i="41" s="1"/>
  <c r="K29" i="41" s="1"/>
  <c r="J12" i="41"/>
  <c r="I12" i="41"/>
  <c r="I20" i="41" s="1"/>
  <c r="I25" i="41" s="1"/>
  <c r="I29" i="41" s="1"/>
  <c r="H12" i="41"/>
  <c r="G12" i="41"/>
  <c r="G20" i="41" s="1"/>
  <c r="G25" i="41" s="1"/>
  <c r="G29" i="41" s="1"/>
  <c r="F12" i="41"/>
  <c r="F20" i="41" s="1"/>
  <c r="F25" i="41" s="1"/>
  <c r="F29" i="41" s="1"/>
  <c r="E12" i="41"/>
  <c r="D12" i="41"/>
  <c r="C12" i="41"/>
  <c r="C20" i="41" s="1"/>
  <c r="C25" i="41" s="1"/>
  <c r="C29" i="41" s="1"/>
  <c r="B12" i="41"/>
  <c r="Q21" i="40"/>
  <c r="P21" i="40"/>
  <c r="O21" i="40"/>
  <c r="N21" i="40"/>
  <c r="M21" i="40"/>
  <c r="L21" i="40"/>
  <c r="K21" i="40"/>
  <c r="J21" i="40"/>
  <c r="I21" i="40"/>
  <c r="H21" i="40"/>
  <c r="G21" i="40"/>
  <c r="Q14" i="40"/>
  <c r="P14" i="40"/>
  <c r="O14" i="40"/>
  <c r="M14" i="40"/>
  <c r="K14" i="40"/>
  <c r="J14" i="40"/>
  <c r="I14" i="40"/>
  <c r="H14" i="40"/>
  <c r="G14" i="40"/>
  <c r="L10" i="40"/>
  <c r="L14" i="40" s="1"/>
  <c r="V21" i="38"/>
  <c r="U21" i="38"/>
  <c r="T21" i="38"/>
  <c r="S21" i="38"/>
  <c r="R21" i="38"/>
  <c r="Q21" i="38"/>
  <c r="P21" i="38"/>
  <c r="O21" i="38"/>
  <c r="N21" i="38"/>
  <c r="M21" i="38"/>
  <c r="L21" i="38"/>
  <c r="K21" i="38"/>
  <c r="J21" i="38"/>
  <c r="I21" i="38"/>
  <c r="H21" i="38"/>
  <c r="G21" i="38"/>
  <c r="F21" i="38"/>
  <c r="E21" i="38"/>
  <c r="D21" i="38"/>
  <c r="C21" i="38"/>
  <c r="B21" i="38"/>
  <c r="V13" i="38"/>
  <c r="U13" i="38"/>
  <c r="T13" i="38"/>
  <c r="S13" i="38"/>
  <c r="R13" i="38"/>
  <c r="Q13" i="38"/>
  <c r="Q23" i="38" s="1"/>
  <c r="P13" i="38"/>
  <c r="O13" i="38"/>
  <c r="O23" i="38" s="1"/>
  <c r="N13" i="38"/>
  <c r="M13" i="38"/>
  <c r="M23" i="38" s="1"/>
  <c r="L13" i="38"/>
  <c r="K13" i="38"/>
  <c r="K23" i="38" s="1"/>
  <c r="J13" i="38"/>
  <c r="I13" i="38"/>
  <c r="I23" i="38" s="1"/>
  <c r="H13" i="38"/>
  <c r="G13" i="38"/>
  <c r="G23" i="38" s="1"/>
  <c r="F13" i="38"/>
  <c r="E13" i="38"/>
  <c r="E23" i="38" s="1"/>
  <c r="D13" i="38"/>
  <c r="C13" i="38"/>
  <c r="C23" i="38" s="1"/>
  <c r="B13" i="38"/>
  <c r="V28" i="37"/>
  <c r="U28" i="37"/>
  <c r="T28" i="37"/>
  <c r="S28" i="37"/>
  <c r="R28" i="37"/>
  <c r="Q28" i="37"/>
  <c r="P28" i="37"/>
  <c r="O28" i="37"/>
  <c r="N28" i="37"/>
  <c r="M28" i="37"/>
  <c r="L28" i="37"/>
  <c r="K28" i="37"/>
  <c r="J28" i="37"/>
  <c r="I28" i="37"/>
  <c r="H28" i="37"/>
  <c r="G28" i="37"/>
  <c r="F28" i="37"/>
  <c r="E28" i="37"/>
  <c r="D28" i="37"/>
  <c r="C28" i="37"/>
  <c r="B28" i="37"/>
  <c r="K20" i="37"/>
  <c r="I20" i="37"/>
  <c r="G20" i="37"/>
  <c r="F20" i="37"/>
  <c r="E20" i="37"/>
  <c r="D20" i="37"/>
  <c r="C20" i="37"/>
  <c r="B20" i="37"/>
  <c r="V10" i="37"/>
  <c r="V20" i="37" s="1"/>
  <c r="U10" i="37"/>
  <c r="U20" i="37" s="1"/>
  <c r="T10" i="37"/>
  <c r="T20" i="37" s="1"/>
  <c r="S10" i="37"/>
  <c r="S20" i="37" s="1"/>
  <c r="R10" i="37"/>
  <c r="R20" i="37" s="1"/>
  <c r="Q10" i="37"/>
  <c r="Q20" i="37" s="1"/>
  <c r="P10" i="37"/>
  <c r="P20" i="37" s="1"/>
  <c r="O10" i="37"/>
  <c r="O20" i="37" s="1"/>
  <c r="N10" i="37"/>
  <c r="N20" i="37" s="1"/>
  <c r="M10" i="37"/>
  <c r="M20" i="37" s="1"/>
  <c r="L10" i="37"/>
  <c r="L20" i="37" s="1"/>
  <c r="J10" i="37"/>
  <c r="J20" i="37" s="1"/>
  <c r="H10" i="37"/>
  <c r="H20" i="37" s="1"/>
  <c r="C29" i="36"/>
  <c r="M23" i="36"/>
  <c r="L23" i="36"/>
  <c r="K23" i="36"/>
  <c r="J23" i="36"/>
  <c r="I23" i="36"/>
  <c r="H23" i="36"/>
  <c r="G23" i="36"/>
  <c r="F23" i="36"/>
  <c r="E23" i="36"/>
  <c r="D23" i="36"/>
  <c r="C23" i="36"/>
  <c r="B23" i="36"/>
  <c r="B25" i="36" s="1"/>
  <c r="B29" i="36" s="1"/>
  <c r="M13" i="36"/>
  <c r="M25" i="36" s="1"/>
  <c r="M29" i="36" s="1"/>
  <c r="L13" i="36"/>
  <c r="L25" i="36" s="1"/>
  <c r="L29" i="36" s="1"/>
  <c r="K13" i="36"/>
  <c r="K25" i="36" s="1"/>
  <c r="K29" i="36" s="1"/>
  <c r="J13" i="36"/>
  <c r="J25" i="36" s="1"/>
  <c r="J29" i="36" s="1"/>
  <c r="I13" i="36"/>
  <c r="I25" i="36" s="1"/>
  <c r="I29" i="36" s="1"/>
  <c r="H13" i="36"/>
  <c r="H25" i="36" s="1"/>
  <c r="H29" i="36" s="1"/>
  <c r="G13" i="36"/>
  <c r="G25" i="36" s="1"/>
  <c r="G29" i="36" s="1"/>
  <c r="F13" i="36"/>
  <c r="F25" i="36" s="1"/>
  <c r="F29" i="36" s="1"/>
  <c r="E13" i="36"/>
  <c r="E25" i="36" s="1"/>
  <c r="E29" i="36" s="1"/>
  <c r="D13" i="36"/>
  <c r="D25" i="36" s="1"/>
  <c r="D29" i="36" s="1"/>
  <c r="C13" i="36"/>
  <c r="M30" i="35"/>
  <c r="L30" i="35"/>
  <c r="K30" i="35"/>
  <c r="H30" i="35"/>
  <c r="G30" i="35"/>
  <c r="F30" i="35"/>
  <c r="E30" i="35"/>
  <c r="D30" i="35"/>
  <c r="C30" i="35"/>
  <c r="B30" i="35"/>
  <c r="K21" i="35"/>
  <c r="D21" i="35"/>
  <c r="C21" i="35"/>
  <c r="B21" i="35"/>
  <c r="M14" i="35"/>
  <c r="M10" i="35" s="1"/>
  <c r="M21" i="35" s="1"/>
  <c r="L10" i="35"/>
  <c r="L21" i="35" s="1"/>
  <c r="I10" i="35"/>
  <c r="H10" i="35"/>
  <c r="H21" i="35" s="1"/>
  <c r="G10" i="35"/>
  <c r="G21" i="35" s="1"/>
  <c r="F10" i="35"/>
  <c r="F21" i="35" s="1"/>
  <c r="E10" i="35"/>
  <c r="E21" i="35" s="1"/>
  <c r="S29" i="33"/>
  <c r="V23" i="33"/>
  <c r="U23" i="33"/>
  <c r="T23" i="33"/>
  <c r="S23" i="33"/>
  <c r="R23" i="33"/>
  <c r="Q23" i="33"/>
  <c r="P23" i="33"/>
  <c r="O23" i="33"/>
  <c r="N23" i="33"/>
  <c r="M23" i="33"/>
  <c r="L23" i="33"/>
  <c r="K23" i="33"/>
  <c r="J23" i="33"/>
  <c r="I23" i="33"/>
  <c r="H23" i="33"/>
  <c r="G23" i="33"/>
  <c r="F23" i="33"/>
  <c r="E23" i="33"/>
  <c r="D23" i="33"/>
  <c r="C23" i="33"/>
  <c r="B23" i="33"/>
  <c r="V13" i="33"/>
  <c r="U13" i="33"/>
  <c r="T13" i="33"/>
  <c r="S13" i="33"/>
  <c r="R13" i="33"/>
  <c r="Q13" i="33"/>
  <c r="P13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C13" i="33"/>
  <c r="B13" i="33"/>
  <c r="V30" i="30"/>
  <c r="U30" i="30"/>
  <c r="T30" i="30"/>
  <c r="S30" i="30"/>
  <c r="R30" i="30"/>
  <c r="Q30" i="30"/>
  <c r="P30" i="30"/>
  <c r="N30" i="30"/>
  <c r="M30" i="30"/>
  <c r="L30" i="30"/>
  <c r="K30" i="30"/>
  <c r="J30" i="30"/>
  <c r="E30" i="30"/>
  <c r="D30" i="30"/>
  <c r="C30" i="30"/>
  <c r="B30" i="30"/>
  <c r="O27" i="30"/>
  <c r="O30" i="30" s="1"/>
  <c r="L21" i="30"/>
  <c r="K21" i="30"/>
  <c r="J21" i="30"/>
  <c r="E21" i="30"/>
  <c r="D21" i="30"/>
  <c r="C21" i="30"/>
  <c r="B21" i="30"/>
  <c r="O16" i="30"/>
  <c r="V10" i="30"/>
  <c r="V21" i="30" s="1"/>
  <c r="U10" i="30"/>
  <c r="U21" i="30" s="1"/>
  <c r="T10" i="30"/>
  <c r="T21" i="30" s="1"/>
  <c r="S10" i="30"/>
  <c r="R10" i="30"/>
  <c r="R21" i="30" s="1"/>
  <c r="Q10" i="30"/>
  <c r="Q21" i="30" s="1"/>
  <c r="P10" i="30"/>
  <c r="P21" i="30" s="1"/>
  <c r="O10" i="30"/>
  <c r="O21" i="30" s="1"/>
  <c r="N10" i="30"/>
  <c r="N21" i="30" s="1"/>
  <c r="M10" i="30"/>
  <c r="M21" i="30" s="1"/>
  <c r="EF26" i="32"/>
  <c r="EE26" i="32"/>
  <c r="ED26" i="32"/>
  <c r="EC26" i="32"/>
  <c r="EB26" i="32"/>
  <c r="EF16" i="32"/>
  <c r="EE16" i="32"/>
  <c r="ED16" i="32"/>
  <c r="EC16" i="32"/>
  <c r="EB16" i="32"/>
  <c r="DT28" i="32"/>
  <c r="DS28" i="32"/>
  <c r="DZ26" i="32"/>
  <c r="DY26" i="32"/>
  <c r="DX26" i="32"/>
  <c r="DW26" i="32"/>
  <c r="DV26" i="32"/>
  <c r="DR26" i="32"/>
  <c r="DQ26" i="32"/>
  <c r="DP26" i="32"/>
  <c r="DO26" i="32"/>
  <c r="EA25" i="32"/>
  <c r="DT25" i="32"/>
  <c r="EA23" i="32"/>
  <c r="DT23" i="32"/>
  <c r="DT20" i="32"/>
  <c r="DT19" i="32"/>
  <c r="DZ16" i="32"/>
  <c r="DY16" i="32"/>
  <c r="DX16" i="32"/>
  <c r="DW16" i="32"/>
  <c r="DV16" i="32"/>
  <c r="DR16" i="32"/>
  <c r="DQ16" i="32"/>
  <c r="DO16" i="32"/>
  <c r="DO28" i="32" s="1"/>
  <c r="DN28" i="32"/>
  <c r="DK28" i="32"/>
  <c r="DI26" i="32"/>
  <c r="DF26" i="32"/>
  <c r="DE26" i="32"/>
  <c r="DD26" i="32"/>
  <c r="DC26" i="32"/>
  <c r="DB26" i="32"/>
  <c r="DN25" i="32"/>
  <c r="DG25" i="32"/>
  <c r="DN24" i="32"/>
  <c r="DG24" i="32"/>
  <c r="DN23" i="32"/>
  <c r="DG23" i="32"/>
  <c r="DG22" i="32"/>
  <c r="DG21" i="32"/>
  <c r="DN20" i="32"/>
  <c r="DG20" i="32"/>
  <c r="DN19" i="32"/>
  <c r="DG19" i="32"/>
  <c r="DM16" i="32"/>
  <c r="DJ16" i="32"/>
  <c r="DI16" i="32"/>
  <c r="DI28" i="32" s="1"/>
  <c r="DF16" i="32"/>
  <c r="DF28" i="32" s="1"/>
  <c r="DE16" i="32"/>
  <c r="DE28" i="32" s="1"/>
  <c r="DD16" i="32"/>
  <c r="DD28" i="32" s="1"/>
  <c r="DC16" i="32"/>
  <c r="DC28" i="32" s="1"/>
  <c r="DB16" i="32"/>
  <c r="DB28" i="32" s="1"/>
  <c r="DG15" i="32"/>
  <c r="DG14" i="32"/>
  <c r="DN13" i="32"/>
  <c r="DG13" i="32"/>
  <c r="CZ26" i="32"/>
  <c r="CY26" i="32"/>
  <c r="CX26" i="32"/>
  <c r="CW26" i="32"/>
  <c r="CV26" i="32"/>
  <c r="CS26" i="32"/>
  <c r="CR26" i="32"/>
  <c r="CQ26" i="32"/>
  <c r="CP26" i="32"/>
  <c r="CO26" i="32"/>
  <c r="DA25" i="32"/>
  <c r="CT25" i="32"/>
  <c r="DA24" i="32"/>
  <c r="CT24" i="32"/>
  <c r="DA23" i="32"/>
  <c r="CT23" i="32"/>
  <c r="DA22" i="32"/>
  <c r="CT22" i="32"/>
  <c r="DA21" i="32"/>
  <c r="CT21" i="32"/>
  <c r="DA20" i="32"/>
  <c r="CT20" i="32"/>
  <c r="DA19" i="32"/>
  <c r="CT19" i="32"/>
  <c r="CZ16" i="32"/>
  <c r="CY16" i="32"/>
  <c r="CY28" i="32" s="1"/>
  <c r="CX16" i="32"/>
  <c r="CW16" i="32"/>
  <c r="CW28" i="32" s="1"/>
  <c r="CV16" i="32"/>
  <c r="CS16" i="32"/>
  <c r="CR16" i="32"/>
  <c r="CR28" i="32" s="1"/>
  <c r="CQ16" i="32"/>
  <c r="CP16" i="32"/>
  <c r="CP28" i="32" s="1"/>
  <c r="CO16" i="32"/>
  <c r="DA15" i="32"/>
  <c r="CT15" i="32"/>
  <c r="CT16" i="32" s="1"/>
  <c r="DA14" i="32"/>
  <c r="DA13" i="32"/>
  <c r="CM26" i="32"/>
  <c r="CL26" i="32"/>
  <c r="CK26" i="32"/>
  <c r="CJ26" i="32"/>
  <c r="CI26" i="32"/>
  <c r="CF26" i="32"/>
  <c r="CE26" i="32"/>
  <c r="CD26" i="32"/>
  <c r="CC26" i="32"/>
  <c r="CB26" i="32"/>
  <c r="CN25" i="32"/>
  <c r="CG25" i="32"/>
  <c r="CN24" i="32"/>
  <c r="CG24" i="32"/>
  <c r="CN23" i="32"/>
  <c r="CG23" i="32"/>
  <c r="CN22" i="32"/>
  <c r="CG22" i="32"/>
  <c r="CN21" i="32"/>
  <c r="CG21" i="32"/>
  <c r="CN20" i="32"/>
  <c r="CG20" i="32"/>
  <c r="CN19" i="32"/>
  <c r="CN26" i="32" s="1"/>
  <c r="CG19" i="32"/>
  <c r="CM16" i="32"/>
  <c r="CL16" i="32"/>
  <c r="CL28" i="32" s="1"/>
  <c r="CK16" i="32"/>
  <c r="CJ16" i="32"/>
  <c r="CJ28" i="32" s="1"/>
  <c r="CI16" i="32"/>
  <c r="CF16" i="32"/>
  <c r="CE16" i="32"/>
  <c r="CE28" i="32" s="1"/>
  <c r="CD16" i="32"/>
  <c r="CC16" i="32"/>
  <c r="CC28" i="32" s="1"/>
  <c r="CB16" i="32"/>
  <c r="CN15" i="32"/>
  <c r="CG15" i="32"/>
  <c r="CN14" i="32"/>
  <c r="CG14" i="32"/>
  <c r="CN13" i="32"/>
  <c r="CN16" i="32" s="1"/>
  <c r="CN28" i="32" s="1"/>
  <c r="CG13" i="32"/>
  <c r="CG16" i="32" s="1"/>
  <c r="BZ26" i="32"/>
  <c r="BY26" i="32"/>
  <c r="BX26" i="32"/>
  <c r="BV26" i="32"/>
  <c r="BS26" i="32"/>
  <c r="BQ26" i="32"/>
  <c r="BP26" i="32"/>
  <c r="CA25" i="32"/>
  <c r="BT25" i="32"/>
  <c r="BT24" i="32"/>
  <c r="CA23" i="32"/>
  <c r="BT23" i="32"/>
  <c r="BW22" i="32"/>
  <c r="BW26" i="32" s="1"/>
  <c r="BT22" i="32"/>
  <c r="CA21" i="32"/>
  <c r="BR21" i="32"/>
  <c r="BR26" i="32" s="1"/>
  <c r="CA20" i="32"/>
  <c r="BT20" i="32"/>
  <c r="CA19" i="32"/>
  <c r="BO19" i="32"/>
  <c r="BO26" i="32" s="1"/>
  <c r="BZ16" i="32"/>
  <c r="BY16" i="32"/>
  <c r="BY28" i="32" s="1"/>
  <c r="BX16" i="32"/>
  <c r="BV16" i="32"/>
  <c r="BS16" i="32"/>
  <c r="BR16" i="32"/>
  <c r="BQ16" i="32"/>
  <c r="BO16" i="32"/>
  <c r="CA15" i="32"/>
  <c r="BP15" i="32"/>
  <c r="BT15" i="32" s="1"/>
  <c r="BW14" i="32"/>
  <c r="BW16" i="32" s="1"/>
  <c r="BP14" i="32"/>
  <c r="BT14" i="32" s="1"/>
  <c r="CA13" i="32"/>
  <c r="BT13" i="32"/>
  <c r="BM26" i="32"/>
  <c r="BL26" i="32"/>
  <c r="BK26" i="32"/>
  <c r="BJ26" i="32"/>
  <c r="BI26" i="32"/>
  <c r="BF26" i="32"/>
  <c r="BE26" i="32"/>
  <c r="BD26" i="32"/>
  <c r="BC26" i="32"/>
  <c r="BB26" i="32"/>
  <c r="BN25" i="32"/>
  <c r="BG25" i="32"/>
  <c r="BN24" i="32"/>
  <c r="BG24" i="32"/>
  <c r="BN23" i="32"/>
  <c r="BG23" i="32"/>
  <c r="BN22" i="32"/>
  <c r="BG22" i="32"/>
  <c r="BN21" i="32"/>
  <c r="BG21" i="32"/>
  <c r="BN20" i="32"/>
  <c r="BG20" i="32"/>
  <c r="BN19" i="32"/>
  <c r="BN26" i="32" s="1"/>
  <c r="BG19" i="32"/>
  <c r="BM16" i="32"/>
  <c r="BM28" i="32" s="1"/>
  <c r="BL16" i="32"/>
  <c r="BL28" i="32" s="1"/>
  <c r="BK16" i="32"/>
  <c r="BK28" i="32" s="1"/>
  <c r="BJ16" i="32"/>
  <c r="BJ28" i="32" s="1"/>
  <c r="BI16" i="32"/>
  <c r="BI28" i="32" s="1"/>
  <c r="BF16" i="32"/>
  <c r="BF28" i="32" s="1"/>
  <c r="BE16" i="32"/>
  <c r="BE28" i="32" s="1"/>
  <c r="BD16" i="32"/>
  <c r="BD28" i="32" s="1"/>
  <c r="BC16" i="32"/>
  <c r="BC28" i="32" s="1"/>
  <c r="BB16" i="32"/>
  <c r="BB28" i="32" s="1"/>
  <c r="BN15" i="32"/>
  <c r="BG15" i="32"/>
  <c r="BN14" i="32"/>
  <c r="BG14" i="32"/>
  <c r="BN13" i="32"/>
  <c r="BN16" i="32" s="1"/>
  <c r="BN28" i="32" s="1"/>
  <c r="BG13" i="32"/>
  <c r="BG16" i="32" s="1"/>
  <c r="AT28" i="32"/>
  <c r="AS28" i="32"/>
  <c r="AR28" i="32"/>
  <c r="AQ28" i="32"/>
  <c r="AP28" i="32"/>
  <c r="AO28" i="32"/>
  <c r="AZ26" i="32"/>
  <c r="AY26" i="32"/>
  <c r="AX26" i="32"/>
  <c r="AW26" i="32"/>
  <c r="AV26" i="32"/>
  <c r="BA25" i="32"/>
  <c r="BA24" i="32"/>
  <c r="BA23" i="32"/>
  <c r="BA22" i="32"/>
  <c r="BA21" i="32"/>
  <c r="BA20" i="32"/>
  <c r="BA19" i="32"/>
  <c r="AZ16" i="32"/>
  <c r="AZ28" i="32" s="1"/>
  <c r="AY16" i="32"/>
  <c r="AY28" i="32" s="1"/>
  <c r="AX16" i="32"/>
  <c r="AX28" i="32" s="1"/>
  <c r="AW16" i="32"/>
  <c r="AW28" i="32" s="1"/>
  <c r="AV16" i="32"/>
  <c r="AV28" i="32" s="1"/>
  <c r="BA15" i="32"/>
  <c r="BA14" i="32"/>
  <c r="BA13" i="32"/>
  <c r="AM26" i="32"/>
  <c r="AL26" i="32"/>
  <c r="AK26" i="32"/>
  <c r="AJ26" i="32"/>
  <c r="AI26" i="32"/>
  <c r="AF26" i="32"/>
  <c r="AE26" i="32"/>
  <c r="AD26" i="32"/>
  <c r="AC26" i="32"/>
  <c r="AB26" i="32"/>
  <c r="AN25" i="32"/>
  <c r="AG25" i="32"/>
  <c r="AN24" i="32"/>
  <c r="AG24" i="32"/>
  <c r="AN23" i="32"/>
  <c r="AG23" i="32"/>
  <c r="AN22" i="32"/>
  <c r="AG22" i="32"/>
  <c r="AN21" i="32"/>
  <c r="AG21" i="32"/>
  <c r="AN20" i="32"/>
  <c r="AG20" i="32"/>
  <c r="AN19" i="32"/>
  <c r="AN26" i="32" s="1"/>
  <c r="AG19" i="32"/>
  <c r="AG26" i="32" s="1"/>
  <c r="AM16" i="32"/>
  <c r="AM28" i="32" s="1"/>
  <c r="AL16" i="32"/>
  <c r="AL28" i="32" s="1"/>
  <c r="AK16" i="32"/>
  <c r="AK28" i="32" s="1"/>
  <c r="AJ16" i="32"/>
  <c r="AJ28" i="32" s="1"/>
  <c r="AI16" i="32"/>
  <c r="AI28" i="32" s="1"/>
  <c r="AF16" i="32"/>
  <c r="AF28" i="32" s="1"/>
  <c r="AE16" i="32"/>
  <c r="AE28" i="32" s="1"/>
  <c r="AD16" i="32"/>
  <c r="AD28" i="32" s="1"/>
  <c r="AC16" i="32"/>
  <c r="AC28" i="32" s="1"/>
  <c r="AB16" i="32"/>
  <c r="AB28" i="32" s="1"/>
  <c r="AN15" i="32"/>
  <c r="AG15" i="32"/>
  <c r="AN14" i="32"/>
  <c r="AG14" i="32"/>
  <c r="AN13" i="32"/>
  <c r="AN16" i="32" s="1"/>
  <c r="AN28" i="32" s="1"/>
  <c r="AG13" i="32"/>
  <c r="AG16" i="32" s="1"/>
  <c r="AG28" i="32" s="1"/>
  <c r="Z26" i="32"/>
  <c r="Y26" i="32"/>
  <c r="X26" i="32"/>
  <c r="W26" i="32"/>
  <c r="V26" i="32"/>
  <c r="S26" i="32"/>
  <c r="R26" i="32"/>
  <c r="Q26" i="32"/>
  <c r="P26" i="32"/>
  <c r="O26" i="32"/>
  <c r="AA25" i="32"/>
  <c r="T25" i="32"/>
  <c r="AA24" i="32"/>
  <c r="T24" i="32"/>
  <c r="AA23" i="32"/>
  <c r="T23" i="32"/>
  <c r="AA22" i="32"/>
  <c r="T22" i="32"/>
  <c r="AA21" i="32"/>
  <c r="T21" i="32"/>
  <c r="AA20" i="32"/>
  <c r="T20" i="32"/>
  <c r="AA19" i="32"/>
  <c r="AA26" i="32" s="1"/>
  <c r="T19" i="32"/>
  <c r="T26" i="32" s="1"/>
  <c r="Z16" i="32"/>
  <c r="Z28" i="32" s="1"/>
  <c r="Y16" i="32"/>
  <c r="Y28" i="32" s="1"/>
  <c r="X16" i="32"/>
  <c r="X28" i="32" s="1"/>
  <c r="W16" i="32"/>
  <c r="W28" i="32" s="1"/>
  <c r="V16" i="32"/>
  <c r="V28" i="32" s="1"/>
  <c r="S16" i="32"/>
  <c r="S28" i="32" s="1"/>
  <c r="R16" i="32"/>
  <c r="R28" i="32" s="1"/>
  <c r="Q16" i="32"/>
  <c r="Q28" i="32" s="1"/>
  <c r="P16" i="32"/>
  <c r="P28" i="32" s="1"/>
  <c r="O16" i="32"/>
  <c r="AA15" i="32"/>
  <c r="T15" i="32"/>
  <c r="AA14" i="32"/>
  <c r="T14" i="32"/>
  <c r="AA13" i="32"/>
  <c r="AA16" i="32" s="1"/>
  <c r="AA28" i="32" s="1"/>
  <c r="T13" i="32"/>
  <c r="M26" i="32"/>
  <c r="L26" i="32"/>
  <c r="K26" i="32"/>
  <c r="J26" i="32"/>
  <c r="I26" i="32"/>
  <c r="F26" i="32"/>
  <c r="E26" i="32"/>
  <c r="D26" i="32"/>
  <c r="C26" i="32"/>
  <c r="B26" i="32"/>
  <c r="N25" i="32"/>
  <c r="G25" i="32"/>
  <c r="N24" i="32"/>
  <c r="G24" i="32"/>
  <c r="N23" i="32"/>
  <c r="G23" i="32"/>
  <c r="N22" i="32"/>
  <c r="G22" i="32"/>
  <c r="N21" i="32"/>
  <c r="G21" i="32"/>
  <c r="N20" i="32"/>
  <c r="G20" i="32"/>
  <c r="N19" i="32"/>
  <c r="N26" i="32" s="1"/>
  <c r="G19" i="32"/>
  <c r="G26" i="32" s="1"/>
  <c r="M16" i="32"/>
  <c r="M28" i="32" s="1"/>
  <c r="L16" i="32"/>
  <c r="L28" i="32" s="1"/>
  <c r="K16" i="32"/>
  <c r="K28" i="32" s="1"/>
  <c r="J16" i="32"/>
  <c r="J28" i="32" s="1"/>
  <c r="I16" i="32"/>
  <c r="F16" i="32"/>
  <c r="F28" i="32" s="1"/>
  <c r="E16" i="32"/>
  <c r="E28" i="32" s="1"/>
  <c r="D16" i="32"/>
  <c r="D28" i="32" s="1"/>
  <c r="C16" i="32"/>
  <c r="C28" i="32" s="1"/>
  <c r="B16" i="32"/>
  <c r="N15" i="32"/>
  <c r="G15" i="32"/>
  <c r="N14" i="32"/>
  <c r="G14" i="32"/>
  <c r="N13" i="32"/>
  <c r="G13" i="32"/>
  <c r="U15" i="31"/>
  <c r="T15" i="31"/>
  <c r="S15" i="31"/>
  <c r="R15" i="31"/>
  <c r="Q15" i="31"/>
  <c r="P15" i="31"/>
  <c r="O15" i="31"/>
  <c r="N15" i="31"/>
  <c r="M15" i="31"/>
  <c r="L15" i="31"/>
  <c r="K15" i="31"/>
  <c r="H15" i="31"/>
  <c r="G15" i="31"/>
  <c r="F15" i="31"/>
  <c r="E15" i="31"/>
  <c r="D15" i="31"/>
  <c r="C15" i="31"/>
  <c r="B15" i="31"/>
  <c r="T29" i="23"/>
  <c r="V23" i="23"/>
  <c r="U23" i="23"/>
  <c r="T23" i="23"/>
  <c r="S23" i="23"/>
  <c r="R23" i="23"/>
  <c r="Q23" i="23"/>
  <c r="P23" i="23"/>
  <c r="O23" i="23"/>
  <c r="N23" i="23"/>
  <c r="M23" i="23"/>
  <c r="L23" i="23"/>
  <c r="K23" i="23"/>
  <c r="J23" i="23"/>
  <c r="G23" i="23"/>
  <c r="F23" i="23"/>
  <c r="E23" i="23"/>
  <c r="D23" i="23"/>
  <c r="C23" i="23"/>
  <c r="B2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G13" i="23"/>
  <c r="F13" i="23"/>
  <c r="E13" i="23"/>
  <c r="D13" i="23"/>
  <c r="C13" i="23"/>
  <c r="B13" i="23"/>
  <c r="V30" i="28"/>
  <c r="U30" i="28"/>
  <c r="T30" i="28"/>
  <c r="S30" i="28"/>
  <c r="R30" i="28"/>
  <c r="Q30" i="28"/>
  <c r="P30" i="28"/>
  <c r="O30" i="28"/>
  <c r="N30" i="28"/>
  <c r="M30" i="28"/>
  <c r="L30" i="28"/>
  <c r="J30" i="28"/>
  <c r="H30" i="28"/>
  <c r="G30" i="28"/>
  <c r="F30" i="28"/>
  <c r="E30" i="28"/>
  <c r="D30" i="28"/>
  <c r="C30" i="28"/>
  <c r="B30" i="28"/>
  <c r="K27" i="28"/>
  <c r="K30" i="28" s="1"/>
  <c r="I21" i="28"/>
  <c r="H21" i="28"/>
  <c r="G21" i="28"/>
  <c r="F21" i="28"/>
  <c r="E21" i="28"/>
  <c r="D21" i="28"/>
  <c r="C21" i="28"/>
  <c r="B21" i="28"/>
  <c r="V10" i="28"/>
  <c r="V21" i="28" s="1"/>
  <c r="U10" i="28"/>
  <c r="U21" i="28" s="1"/>
  <c r="T10" i="28"/>
  <c r="T21" i="28" s="1"/>
  <c r="S10" i="28"/>
  <c r="S21" i="28" s="1"/>
  <c r="R10" i="28"/>
  <c r="R21" i="28" s="1"/>
  <c r="Q10" i="28"/>
  <c r="Q21" i="28" s="1"/>
  <c r="P10" i="28"/>
  <c r="P21" i="28" s="1"/>
  <c r="O10" i="28"/>
  <c r="O21" i="28" s="1"/>
  <c r="N10" i="28"/>
  <c r="N21" i="28" s="1"/>
  <c r="M10" i="28"/>
  <c r="M21" i="28" s="1"/>
  <c r="L10" i="28"/>
  <c r="L21" i="28" s="1"/>
  <c r="K10" i="28"/>
  <c r="K21" i="28" s="1"/>
  <c r="V14" i="27"/>
  <c r="U14" i="27"/>
  <c r="T14" i="27"/>
  <c r="S14" i="27"/>
  <c r="R14" i="27"/>
  <c r="Q14" i="27"/>
  <c r="P14" i="27"/>
  <c r="O14" i="27"/>
  <c r="N14" i="27"/>
  <c r="M14" i="27"/>
  <c r="L14" i="27"/>
  <c r="K14" i="27"/>
  <c r="J14" i="27"/>
  <c r="I14" i="27"/>
  <c r="H14" i="27"/>
  <c r="G14" i="27"/>
  <c r="F14" i="27"/>
  <c r="E14" i="27"/>
  <c r="D14" i="27"/>
  <c r="C14" i="27"/>
  <c r="B14" i="27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V18" i="22"/>
  <c r="U18" i="22"/>
  <c r="T18" i="22"/>
  <c r="S18" i="22"/>
  <c r="R18" i="22"/>
  <c r="Q18" i="22"/>
  <c r="P18" i="22"/>
  <c r="O18" i="22"/>
  <c r="N18" i="22"/>
  <c r="M18" i="22"/>
  <c r="L18" i="22"/>
  <c r="K18" i="22"/>
  <c r="G18" i="22"/>
  <c r="F18" i="22"/>
  <c r="E18" i="22"/>
  <c r="D18" i="22"/>
  <c r="C18" i="22"/>
  <c r="B18" i="22"/>
  <c r="V12" i="22"/>
  <c r="U12" i="22"/>
  <c r="T12" i="22"/>
  <c r="S12" i="22"/>
  <c r="R12" i="22"/>
  <c r="Q12" i="22"/>
  <c r="P12" i="22"/>
  <c r="O12" i="22"/>
  <c r="O20" i="22" s="1"/>
  <c r="N12" i="22"/>
  <c r="N20" i="22" s="1"/>
  <c r="M12" i="22"/>
  <c r="M20" i="22" s="1"/>
  <c r="L12" i="22"/>
  <c r="G12" i="22"/>
  <c r="G20" i="22" s="1"/>
  <c r="F12" i="22"/>
  <c r="E12" i="22"/>
  <c r="E20" i="22" s="1"/>
  <c r="D12" i="22"/>
  <c r="C12" i="22"/>
  <c r="C20" i="22" s="1"/>
  <c r="B12" i="22"/>
  <c r="K11" i="22"/>
  <c r="K12" i="22" s="1"/>
  <c r="V29" i="21"/>
  <c r="T29" i="21"/>
  <c r="L29" i="21"/>
  <c r="H29" i="21"/>
  <c r="G29" i="21"/>
  <c r="F29" i="21"/>
  <c r="E29" i="21"/>
  <c r="D29" i="21"/>
  <c r="C29" i="21"/>
  <c r="B29" i="21"/>
  <c r="K27" i="21"/>
  <c r="U22" i="21"/>
  <c r="U29" i="21" s="1"/>
  <c r="S22" i="21"/>
  <c r="S29" i="21" s="1"/>
  <c r="R22" i="21"/>
  <c r="R29" i="21" s="1"/>
  <c r="Q22" i="21"/>
  <c r="Q29" i="21" s="1"/>
  <c r="P22" i="21"/>
  <c r="P29" i="21" s="1"/>
  <c r="O22" i="21"/>
  <c r="O29" i="21" s="1"/>
  <c r="N22" i="21"/>
  <c r="N29" i="21" s="1"/>
  <c r="M22" i="21"/>
  <c r="M29" i="21" s="1"/>
  <c r="V18" i="21"/>
  <c r="P18" i="21"/>
  <c r="K14" i="21"/>
  <c r="K12" i="21" s="1"/>
  <c r="K13" i="21"/>
  <c r="U12" i="21"/>
  <c r="U18" i="21" s="1"/>
  <c r="T12" i="21"/>
  <c r="T18" i="21" s="1"/>
  <c r="S12" i="21"/>
  <c r="S18" i="21" s="1"/>
  <c r="R12" i="21"/>
  <c r="R18" i="21" s="1"/>
  <c r="Q12" i="21"/>
  <c r="Q18" i="21" s="1"/>
  <c r="O12" i="21"/>
  <c r="O18" i="21" s="1"/>
  <c r="N12" i="21"/>
  <c r="N18" i="21" s="1"/>
  <c r="M12" i="21"/>
  <c r="M18" i="21" s="1"/>
  <c r="L12" i="21"/>
  <c r="L18" i="21" s="1"/>
  <c r="M25" i="25"/>
  <c r="L25" i="25"/>
  <c r="K25" i="25"/>
  <c r="J25" i="25"/>
  <c r="I25" i="25"/>
  <c r="H25" i="25"/>
  <c r="G25" i="25"/>
  <c r="F25" i="25"/>
  <c r="E25" i="25"/>
  <c r="D25" i="25"/>
  <c r="C25" i="25"/>
  <c r="B25" i="25"/>
  <c r="M17" i="25"/>
  <c r="L17" i="25"/>
  <c r="K17" i="25"/>
  <c r="J17" i="25"/>
  <c r="I17" i="25"/>
  <c r="H17" i="25"/>
  <c r="G17" i="25"/>
  <c r="F17" i="25"/>
  <c r="E17" i="25"/>
  <c r="D17" i="25"/>
  <c r="C17" i="25"/>
  <c r="B17" i="25"/>
  <c r="M12" i="25"/>
  <c r="L12" i="25"/>
  <c r="K12" i="25"/>
  <c r="K19" i="25" s="1"/>
  <c r="J12" i="25"/>
  <c r="J19" i="25" s="1"/>
  <c r="I12" i="25"/>
  <c r="I19" i="25" s="1"/>
  <c r="H12" i="25"/>
  <c r="H19" i="25" s="1"/>
  <c r="G12" i="25"/>
  <c r="G19" i="25" s="1"/>
  <c r="F12" i="25"/>
  <c r="F19" i="25" s="1"/>
  <c r="E12" i="25"/>
  <c r="E19" i="25" s="1"/>
  <c r="D12" i="25"/>
  <c r="D19" i="25" s="1"/>
  <c r="C12" i="25"/>
  <c r="C19" i="25" s="1"/>
  <c r="B12" i="25"/>
  <c r="B19" i="25" s="1"/>
  <c r="I24" i="24"/>
  <c r="G24" i="24"/>
  <c r="H22" i="24"/>
  <c r="M18" i="24"/>
  <c r="M24" i="24" s="1"/>
  <c r="L18" i="24"/>
  <c r="L24" i="24" s="1"/>
  <c r="K18" i="24"/>
  <c r="K24" i="24" s="1"/>
  <c r="J18" i="24"/>
  <c r="J24" i="24" s="1"/>
  <c r="H18" i="24"/>
  <c r="H24" i="24" s="1"/>
  <c r="F18" i="24"/>
  <c r="F24" i="24" s="1"/>
  <c r="E18" i="24"/>
  <c r="E24" i="24" s="1"/>
  <c r="D18" i="24"/>
  <c r="D24" i="24" s="1"/>
  <c r="C18" i="24"/>
  <c r="C24" i="24" s="1"/>
  <c r="B18" i="24"/>
  <c r="B24" i="24" s="1"/>
  <c r="M15" i="24"/>
  <c r="L15" i="24"/>
  <c r="K15" i="24"/>
  <c r="J15" i="24"/>
  <c r="I15" i="24"/>
  <c r="H15" i="24"/>
  <c r="G15" i="24"/>
  <c r="F15" i="24"/>
  <c r="E15" i="24"/>
  <c r="D15" i="24"/>
  <c r="C15" i="24"/>
  <c r="B15" i="24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Q12" i="17"/>
  <c r="Q20" i="17" s="1"/>
  <c r="P12" i="17"/>
  <c r="P20" i="17" s="1"/>
  <c r="O12" i="17"/>
  <c r="O20" i="17" s="1"/>
  <c r="N12" i="17"/>
  <c r="N20" i="17" s="1"/>
  <c r="M12" i="17"/>
  <c r="M20" i="17" s="1"/>
  <c r="L12" i="17"/>
  <c r="L20" i="17" s="1"/>
  <c r="K12" i="17"/>
  <c r="K20" i="17" s="1"/>
  <c r="J12" i="17"/>
  <c r="J20" i="17" s="1"/>
  <c r="I12" i="17"/>
  <c r="I20" i="17" s="1"/>
  <c r="H12" i="17"/>
  <c r="H20" i="17" s="1"/>
  <c r="G12" i="17"/>
  <c r="G20" i="17" s="1"/>
  <c r="F12" i="17"/>
  <c r="F20" i="17" s="1"/>
  <c r="E12" i="17"/>
  <c r="E20" i="17" s="1"/>
  <c r="D12" i="17"/>
  <c r="D20" i="17" s="1"/>
  <c r="C12" i="17"/>
  <c r="C20" i="17" s="1"/>
  <c r="B12" i="17"/>
  <c r="B20" i="17" s="1"/>
  <c r="P28" i="20"/>
  <c r="F28" i="20"/>
  <c r="O28" i="20"/>
  <c r="N21" i="20"/>
  <c r="N28" i="20" s="1"/>
  <c r="M21" i="20"/>
  <c r="M28" i="20" s="1"/>
  <c r="L21" i="20"/>
  <c r="L28" i="20" s="1"/>
  <c r="K21" i="20"/>
  <c r="K28" i="20" s="1"/>
  <c r="J21" i="20"/>
  <c r="J28" i="20" s="1"/>
  <c r="I21" i="20"/>
  <c r="I28" i="20" s="1"/>
  <c r="H21" i="20"/>
  <c r="H28" i="20" s="1"/>
  <c r="G21" i="20"/>
  <c r="G28" i="20" s="1"/>
  <c r="E21" i="20"/>
  <c r="E28" i="20" s="1"/>
  <c r="D21" i="20"/>
  <c r="D28" i="20" s="1"/>
  <c r="C21" i="20"/>
  <c r="C28" i="20" s="1"/>
  <c r="B21" i="20"/>
  <c r="B28" i="20" s="1"/>
  <c r="Q18" i="20"/>
  <c r="K18" i="20"/>
  <c r="J18" i="20"/>
  <c r="F18" i="20"/>
  <c r="D16" i="20"/>
  <c r="D14" i="20"/>
  <c r="P12" i="20"/>
  <c r="P18" i="20" s="1"/>
  <c r="O12" i="20"/>
  <c r="O18" i="20" s="1"/>
  <c r="N12" i="20"/>
  <c r="N18" i="20" s="1"/>
  <c r="M12" i="20"/>
  <c r="M18" i="20" s="1"/>
  <c r="L12" i="20"/>
  <c r="L18" i="20" s="1"/>
  <c r="I12" i="20"/>
  <c r="I18" i="20" s="1"/>
  <c r="H12" i="20"/>
  <c r="H18" i="20" s="1"/>
  <c r="G12" i="20"/>
  <c r="G18" i="20" s="1"/>
  <c r="E12" i="20"/>
  <c r="E18" i="20" s="1"/>
  <c r="D12" i="20"/>
  <c r="C12" i="20"/>
  <c r="C18" i="20" s="1"/>
  <c r="B12" i="20"/>
  <c r="B18" i="20" s="1"/>
  <c r="N31" i="13"/>
  <c r="M31" i="13"/>
  <c r="K31" i="13"/>
  <c r="J31" i="13"/>
  <c r="I31" i="13"/>
  <c r="H31" i="13"/>
  <c r="G31" i="13"/>
  <c r="F31" i="13"/>
  <c r="E31" i="13"/>
  <c r="D31" i="13"/>
  <c r="C31" i="13"/>
  <c r="N19" i="13"/>
  <c r="M19" i="13"/>
  <c r="L19" i="13"/>
  <c r="K19" i="13"/>
  <c r="J19" i="13"/>
  <c r="I19" i="13"/>
  <c r="H19" i="13"/>
  <c r="F19" i="13"/>
  <c r="E19" i="13"/>
  <c r="D19" i="13"/>
  <c r="C19" i="13"/>
  <c r="N15" i="13"/>
  <c r="L15" i="13"/>
  <c r="K15" i="13"/>
  <c r="J15" i="13"/>
  <c r="I15" i="13"/>
  <c r="H15" i="13"/>
  <c r="G15" i="13"/>
  <c r="D15" i="13"/>
  <c r="C15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Y34" i="12"/>
  <c r="V34" i="12"/>
  <c r="T27" i="12"/>
  <c r="S27" i="12"/>
  <c r="R27" i="12"/>
  <c r="R21" i="12"/>
  <c r="T19" i="12"/>
  <c r="R19" i="12"/>
  <c r="U15" i="12"/>
  <c r="U34" i="12" s="1"/>
  <c r="T15" i="12"/>
  <c r="S15" i="12"/>
  <c r="S11" i="12"/>
  <c r="R11" i="12"/>
  <c r="Q27" i="12"/>
  <c r="P27" i="12"/>
  <c r="O27" i="12"/>
  <c r="N27" i="12"/>
  <c r="L27" i="12"/>
  <c r="H27" i="12"/>
  <c r="E27" i="12"/>
  <c r="C27" i="12"/>
  <c r="Q21" i="12"/>
  <c r="Q19" i="12" s="1"/>
  <c r="P21" i="12"/>
  <c r="P19" i="12" s="1"/>
  <c r="O21" i="12"/>
  <c r="M21" i="12"/>
  <c r="M19" i="12" s="1"/>
  <c r="M34" i="12" s="1"/>
  <c r="L21" i="12"/>
  <c r="L19" i="12" s="1"/>
  <c r="I21" i="12"/>
  <c r="I19" i="12" s="1"/>
  <c r="G21" i="12"/>
  <c r="F21" i="12"/>
  <c r="E21" i="12"/>
  <c r="N19" i="12"/>
  <c r="K19" i="12"/>
  <c r="J19" i="12"/>
  <c r="E19" i="12"/>
  <c r="D19" i="12"/>
  <c r="Q15" i="12"/>
  <c r="P15" i="12"/>
  <c r="O15" i="12"/>
  <c r="O34" i="12" s="1"/>
  <c r="N15" i="12"/>
  <c r="L15" i="12"/>
  <c r="K15" i="12"/>
  <c r="J15" i="12"/>
  <c r="I15" i="12"/>
  <c r="H15" i="12"/>
  <c r="G15" i="12"/>
  <c r="F15" i="12"/>
  <c r="E15" i="12"/>
  <c r="C15" i="12"/>
  <c r="B15" i="12"/>
  <c r="Q11" i="12"/>
  <c r="P11" i="12"/>
  <c r="N11" i="12"/>
  <c r="K11" i="12"/>
  <c r="J11" i="12"/>
  <c r="I11" i="12"/>
  <c r="G11" i="12"/>
  <c r="F11" i="12"/>
  <c r="E11" i="12"/>
  <c r="D11" i="12"/>
  <c r="C11" i="12"/>
  <c r="B11" i="12"/>
  <c r="Q41" i="10"/>
  <c r="D41" i="10"/>
  <c r="Q40" i="10"/>
  <c r="U40" i="10" s="1"/>
  <c r="H40" i="10"/>
  <c r="Q39" i="10"/>
  <c r="U39" i="10" s="1"/>
  <c r="Q38" i="10"/>
  <c r="U38" i="10" s="1"/>
  <c r="J38" i="10"/>
  <c r="Q37" i="10"/>
  <c r="U37" i="10" s="1"/>
  <c r="H37" i="10"/>
  <c r="D37" i="10"/>
  <c r="Q36" i="10"/>
  <c r="U36" i="10" s="1"/>
  <c r="D36" i="10"/>
  <c r="Q35" i="10"/>
  <c r="U35" i="10" s="1"/>
  <c r="W35" i="10" s="1"/>
  <c r="H35" i="10"/>
  <c r="U34" i="10"/>
  <c r="Q34" i="10"/>
  <c r="H34" i="10"/>
  <c r="D34" i="10"/>
  <c r="U33" i="10"/>
  <c r="Q33" i="10"/>
  <c r="J33" i="10"/>
  <c r="W33" i="10" s="1"/>
  <c r="H33" i="10"/>
  <c r="Q32" i="10"/>
  <c r="U32" i="10" s="1"/>
  <c r="H32" i="10"/>
  <c r="D32" i="10"/>
  <c r="J32" i="10" s="1"/>
  <c r="W32" i="10" s="1"/>
  <c r="Q31" i="10"/>
  <c r="U31" i="10" s="1"/>
  <c r="W31" i="10" s="1"/>
  <c r="D31" i="10"/>
  <c r="Q30" i="10"/>
  <c r="U30" i="10" s="1"/>
  <c r="W30" i="10" s="1"/>
  <c r="H30" i="10"/>
  <c r="U29" i="10"/>
  <c r="H29" i="10"/>
  <c r="D29" i="10"/>
  <c r="U28" i="10"/>
  <c r="W28" i="10" s="1"/>
  <c r="Q28" i="10"/>
  <c r="D28" i="10"/>
  <c r="H27" i="10"/>
  <c r="D27" i="10"/>
  <c r="J27" i="10" s="1"/>
  <c r="W27" i="10" s="1"/>
  <c r="Q26" i="10"/>
  <c r="U26" i="10" s="1"/>
  <c r="H26" i="10"/>
  <c r="D26" i="10"/>
  <c r="Q25" i="10"/>
  <c r="U25" i="10" s="1"/>
  <c r="H25" i="10"/>
  <c r="J25" i="10" s="1"/>
  <c r="Q24" i="10"/>
  <c r="U24" i="10" s="1"/>
  <c r="W24" i="10" s="1"/>
  <c r="Q23" i="10"/>
  <c r="Q20" i="10"/>
  <c r="Q19" i="10"/>
  <c r="Q18" i="10"/>
  <c r="H18" i="10"/>
  <c r="Q17" i="10"/>
  <c r="H17" i="10"/>
  <c r="J17" i="10" s="1"/>
  <c r="Q16" i="10"/>
  <c r="U16" i="10" s="1"/>
  <c r="W16" i="10" s="1"/>
  <c r="B30" i="9"/>
  <c r="B10" i="9"/>
  <c r="AC40" i="7"/>
  <c r="AD40" i="7" s="1"/>
  <c r="AC39" i="7"/>
  <c r="AD39" i="7" s="1"/>
  <c r="AC38" i="7"/>
  <c r="AD38" i="7" s="1"/>
  <c r="AC37" i="7"/>
  <c r="AD37" i="7" s="1"/>
  <c r="AC36" i="7"/>
  <c r="AD36" i="7" s="1"/>
  <c r="AD35" i="7"/>
  <c r="AD34" i="7"/>
  <c r="AC33" i="7"/>
  <c r="AC32" i="7"/>
  <c r="AC31" i="7"/>
  <c r="AD31" i="7" s="1"/>
  <c r="AC30" i="7"/>
  <c r="AD30" i="7" s="1"/>
  <c r="AC29" i="7"/>
  <c r="AD29" i="7" s="1"/>
  <c r="AC28" i="7"/>
  <c r="AD28" i="7" s="1"/>
  <c r="AD27" i="7"/>
  <c r="AD26" i="7"/>
  <c r="AC25" i="7"/>
  <c r="AD25" i="7" s="1"/>
  <c r="AC24" i="7"/>
  <c r="AD24" i="7" s="1"/>
  <c r="AD23" i="7"/>
  <c r="AD22" i="7"/>
  <c r="AD21" i="7"/>
  <c r="AD20" i="7"/>
  <c r="AD19" i="7"/>
  <c r="AD18" i="7"/>
  <c r="Z42" i="6"/>
  <c r="Z41" i="6"/>
  <c r="Z40" i="6"/>
  <c r="Y39" i="6"/>
  <c r="Z39" i="6" s="1"/>
  <c r="Y38" i="6"/>
  <c r="Z38" i="6" s="1"/>
  <c r="Y37" i="6"/>
  <c r="Z37" i="6" s="1"/>
  <c r="Y36" i="6"/>
  <c r="Z36" i="6" s="1"/>
  <c r="Z35" i="6"/>
  <c r="Y34" i="6"/>
  <c r="Z34" i="6" s="1"/>
  <c r="Y33" i="6"/>
  <c r="Z33" i="6" s="1"/>
  <c r="Z32" i="6"/>
  <c r="Z31" i="6"/>
  <c r="Z30" i="6"/>
  <c r="Y29" i="6"/>
  <c r="Z29" i="6" s="1"/>
  <c r="Y28" i="6"/>
  <c r="Z28" i="6" s="1"/>
  <c r="Z26" i="6"/>
  <c r="Z25" i="6"/>
  <c r="Y23" i="6"/>
  <c r="Z23" i="6" s="1"/>
  <c r="Y22" i="6"/>
  <c r="Z22" i="6" s="1"/>
  <c r="Y21" i="6"/>
  <c r="Y20" i="6"/>
  <c r="Z20" i="6" s="1"/>
  <c r="Y19" i="6"/>
  <c r="Z19" i="6" s="1"/>
  <c r="Y18" i="6"/>
  <c r="Z18" i="6" s="1"/>
  <c r="G38" i="5"/>
  <c r="G37" i="5"/>
  <c r="G36" i="5"/>
  <c r="G34" i="5"/>
  <c r="G33" i="5"/>
  <c r="G32" i="5"/>
  <c r="G31" i="5"/>
  <c r="G30" i="5"/>
  <c r="G23" i="5"/>
  <c r="G22" i="5"/>
  <c r="G20" i="5"/>
  <c r="G19" i="5"/>
  <c r="G18" i="5"/>
  <c r="G17" i="5"/>
  <c r="G16" i="5"/>
  <c r="M46" i="2"/>
  <c r="Q40" i="2"/>
  <c r="M39" i="2"/>
  <c r="Q39" i="2" s="1"/>
  <c r="M38" i="2"/>
  <c r="Q37" i="2"/>
  <c r="Q36" i="2"/>
  <c r="M35" i="2"/>
  <c r="Q35" i="2" s="1"/>
  <c r="M32" i="2"/>
  <c r="Q32" i="2" s="1"/>
  <c r="M31" i="2"/>
  <c r="Q31" i="2" s="1"/>
  <c r="M28" i="2"/>
  <c r="M27" i="2"/>
  <c r="Q27" i="2" s="1"/>
  <c r="Q26" i="2"/>
  <c r="M25" i="2"/>
  <c r="M24" i="2"/>
  <c r="Q24" i="2" s="1"/>
  <c r="Q23" i="2"/>
  <c r="M22" i="2"/>
  <c r="Q22" i="2" s="1"/>
  <c r="M20" i="2"/>
  <c r="Q20" i="2" s="1"/>
  <c r="Q19" i="2"/>
  <c r="M18" i="2"/>
  <c r="L40" i="1"/>
  <c r="L39" i="1"/>
  <c r="L38" i="1"/>
  <c r="M38" i="1" s="1"/>
  <c r="L36" i="1"/>
  <c r="M36" i="1" s="1"/>
  <c r="L35" i="1"/>
  <c r="M35" i="1" s="1"/>
  <c r="L34" i="1"/>
  <c r="M34" i="1" s="1"/>
  <c r="M33" i="1"/>
  <c r="L32" i="1"/>
  <c r="M32" i="1" s="1"/>
  <c r="L30" i="1"/>
  <c r="M30" i="1" s="1"/>
  <c r="L29" i="1"/>
  <c r="M29" i="1" s="1"/>
  <c r="L28" i="1"/>
  <c r="L27" i="1"/>
  <c r="M27" i="1" s="1"/>
  <c r="L26" i="1"/>
  <c r="M25" i="1"/>
  <c r="L24" i="1"/>
  <c r="L21" i="1"/>
  <c r="L20" i="1"/>
  <c r="L19" i="1"/>
  <c r="M19" i="1" s="1"/>
  <c r="L17" i="1"/>
  <c r="M17" i="1" s="1"/>
  <c r="L16" i="1"/>
  <c r="M16" i="1" s="1"/>
  <c r="U23" i="38" l="1"/>
  <c r="S23" i="38"/>
  <c r="S20" i="22"/>
  <c r="V20" i="22"/>
  <c r="U20" i="22"/>
  <c r="T20" i="22"/>
  <c r="BG26" i="32"/>
  <c r="BG28" i="32" s="1"/>
  <c r="CG26" i="32"/>
  <c r="CG28" i="32" s="1"/>
  <c r="EG26" i="32"/>
  <c r="B20" i="41"/>
  <c r="B25" i="41" s="1"/>
  <c r="B29" i="41" s="1"/>
  <c r="D20" i="41"/>
  <c r="D25" i="41" s="1"/>
  <c r="D29" i="41" s="1"/>
  <c r="H20" i="41"/>
  <c r="H25" i="41" s="1"/>
  <c r="H29" i="41" s="1"/>
  <c r="J20" i="41"/>
  <c r="J25" i="41" s="1"/>
  <c r="J29" i="41" s="1"/>
  <c r="L20" i="41"/>
  <c r="L25" i="41" s="1"/>
  <c r="L29" i="41" s="1"/>
  <c r="B25" i="33"/>
  <c r="B29" i="33" s="1"/>
  <c r="D25" i="33"/>
  <c r="D29" i="33" s="1"/>
  <c r="F25" i="33"/>
  <c r="F29" i="33" s="1"/>
  <c r="H25" i="33"/>
  <c r="H29" i="33" s="1"/>
  <c r="J25" i="33"/>
  <c r="J29" i="33" s="1"/>
  <c r="L25" i="33"/>
  <c r="L29" i="33" s="1"/>
  <c r="N25" i="33"/>
  <c r="N29" i="33" s="1"/>
  <c r="P25" i="33"/>
  <c r="P29" i="33" s="1"/>
  <c r="R25" i="33"/>
  <c r="R29" i="33" s="1"/>
  <c r="EG16" i="32"/>
  <c r="B25" i="23"/>
  <c r="B29" i="23" s="1"/>
  <c r="D25" i="23"/>
  <c r="D29" i="23" s="1"/>
  <c r="F25" i="23"/>
  <c r="F29" i="23" s="1"/>
  <c r="J25" i="23"/>
  <c r="J29" i="23" s="1"/>
  <c r="L25" i="23"/>
  <c r="L29" i="23" s="1"/>
  <c r="N25" i="23"/>
  <c r="N29" i="23" s="1"/>
  <c r="P25" i="23"/>
  <c r="P29" i="23" s="1"/>
  <c r="R25" i="23"/>
  <c r="R29" i="23" s="1"/>
  <c r="B20" i="22"/>
  <c r="D20" i="22"/>
  <c r="F20" i="22"/>
  <c r="J26" i="10"/>
  <c r="W26" i="10" s="1"/>
  <c r="W25" i="10"/>
  <c r="J29" i="10"/>
  <c r="W29" i="10" s="1"/>
  <c r="J34" i="10"/>
  <c r="W34" i="10" s="1"/>
  <c r="J37" i="10"/>
  <c r="W37" i="10" s="1"/>
  <c r="W38" i="10"/>
  <c r="B23" i="38"/>
  <c r="D23" i="38"/>
  <c r="F23" i="38"/>
  <c r="H23" i="38"/>
  <c r="J23" i="38"/>
  <c r="L23" i="38"/>
  <c r="N23" i="38"/>
  <c r="P23" i="38"/>
  <c r="R23" i="38"/>
  <c r="T23" i="38"/>
  <c r="V23" i="38"/>
  <c r="C25" i="33"/>
  <c r="C29" i="33" s="1"/>
  <c r="E25" i="33"/>
  <c r="E29" i="33" s="1"/>
  <c r="G25" i="33"/>
  <c r="G29" i="33" s="1"/>
  <c r="I25" i="33"/>
  <c r="I29" i="33" s="1"/>
  <c r="K25" i="33"/>
  <c r="K29" i="33" s="1"/>
  <c r="M25" i="33"/>
  <c r="M29" i="33" s="1"/>
  <c r="O25" i="33"/>
  <c r="O29" i="33" s="1"/>
  <c r="Q25" i="33"/>
  <c r="Q29" i="33" s="1"/>
  <c r="U25" i="33"/>
  <c r="U29" i="33" s="1"/>
  <c r="T25" i="33"/>
  <c r="T29" i="33" s="1"/>
  <c r="V25" i="33"/>
  <c r="V29" i="33" s="1"/>
  <c r="EA16" i="32"/>
  <c r="DX28" i="32"/>
  <c r="DZ28" i="32"/>
  <c r="EA26" i="32"/>
  <c r="ED28" i="32"/>
  <c r="EF28" i="32"/>
  <c r="C25" i="23"/>
  <c r="C29" i="23" s="1"/>
  <c r="E25" i="23"/>
  <c r="E29" i="23" s="1"/>
  <c r="G25" i="23"/>
  <c r="G29" i="23" s="1"/>
  <c r="K25" i="23"/>
  <c r="K29" i="23" s="1"/>
  <c r="M25" i="23"/>
  <c r="M29" i="23" s="1"/>
  <c r="O25" i="23"/>
  <c r="O29" i="23" s="1"/>
  <c r="Q25" i="23"/>
  <c r="Q29" i="23" s="1"/>
  <c r="S25" i="23"/>
  <c r="S29" i="23" s="1"/>
  <c r="U25" i="23"/>
  <c r="U29" i="23" s="1"/>
  <c r="V25" i="23"/>
  <c r="V29" i="23" s="1"/>
  <c r="D18" i="20"/>
  <c r="Q34" i="12"/>
  <c r="F34" i="12"/>
  <c r="R34" i="12"/>
  <c r="S34" i="12"/>
  <c r="EC28" i="32"/>
  <c r="EE28" i="32"/>
  <c r="EB28" i="32"/>
  <c r="DR28" i="32"/>
  <c r="DQ28" i="32"/>
  <c r="DW28" i="32"/>
  <c r="DY28" i="32"/>
  <c r="DV28" i="32"/>
  <c r="DG16" i="32"/>
  <c r="DG26" i="32"/>
  <c r="BW28" i="32"/>
  <c r="BT19" i="32"/>
  <c r="CT26" i="32"/>
  <c r="CT28" i="32" s="1"/>
  <c r="DA26" i="32"/>
  <c r="CO28" i="32"/>
  <c r="CQ28" i="32"/>
  <c r="CS28" i="32"/>
  <c r="CV28" i="32"/>
  <c r="CX28" i="32"/>
  <c r="CZ28" i="32"/>
  <c r="BO28" i="32"/>
  <c r="DA16" i="32"/>
  <c r="DA28" i="32" s="1"/>
  <c r="CA14" i="32"/>
  <c r="CA16" i="32" s="1"/>
  <c r="CB28" i="32"/>
  <c r="CD28" i="32"/>
  <c r="CF28" i="32"/>
  <c r="CI28" i="32"/>
  <c r="CK28" i="32"/>
  <c r="CM28" i="32"/>
  <c r="BQ28" i="32"/>
  <c r="BX28" i="32"/>
  <c r="BZ28" i="32"/>
  <c r="BT16" i="32"/>
  <c r="BR28" i="32"/>
  <c r="BS28" i="32"/>
  <c r="BV28" i="32"/>
  <c r="BP16" i="32"/>
  <c r="BP28" i="32" s="1"/>
  <c r="BT21" i="32"/>
  <c r="CA22" i="32"/>
  <c r="CA26" i="32" s="1"/>
  <c r="G16" i="32"/>
  <c r="G28" i="32" s="1"/>
  <c r="T16" i="32"/>
  <c r="T28" i="32" s="1"/>
  <c r="BA16" i="32"/>
  <c r="BA26" i="32"/>
  <c r="O28" i="32"/>
  <c r="N16" i="32"/>
  <c r="N28" i="32" s="1"/>
  <c r="B28" i="32"/>
  <c r="I28" i="32"/>
  <c r="D39" i="13"/>
  <c r="H39" i="13"/>
  <c r="E39" i="13"/>
  <c r="G39" i="13"/>
  <c r="K39" i="13"/>
  <c r="N39" i="13"/>
  <c r="K34" i="12"/>
  <c r="H34" i="12"/>
  <c r="J34" i="12"/>
  <c r="E34" i="12"/>
  <c r="I34" i="12"/>
  <c r="P34" i="12"/>
  <c r="EG28" i="32" l="1"/>
  <c r="EA28" i="32"/>
  <c r="BT26" i="32"/>
  <c r="BT28" i="32" s="1"/>
  <c r="DG28" i="32"/>
  <c r="CA28" i="32"/>
  <c r="BA28" i="32"/>
</calcChain>
</file>

<file path=xl/sharedStrings.xml><?xml version="1.0" encoding="utf-8"?>
<sst xmlns="http://schemas.openxmlformats.org/spreadsheetml/2006/main" count="1503" uniqueCount="623">
  <si>
    <t>Domestic assets</t>
  </si>
  <si>
    <t>Total</t>
  </si>
  <si>
    <t>Foreign assets</t>
  </si>
  <si>
    <t>domestic</t>
  </si>
  <si>
    <t>foreign</t>
  </si>
  <si>
    <t>assets</t>
  </si>
  <si>
    <t>Government</t>
  </si>
  <si>
    <t>Other</t>
  </si>
  <si>
    <t>Gold and</t>
  </si>
  <si>
    <t>Claims on</t>
  </si>
  <si>
    <t>claims</t>
  </si>
  <si>
    <t>in gold</t>
  </si>
  <si>
    <t>Banks</t>
  </si>
  <si>
    <t>Governments</t>
  </si>
  <si>
    <t>End of</t>
  </si>
  <si>
    <t>period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</si>
  <si>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</si>
  <si>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</si>
  <si>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</si>
  <si>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</si>
  <si>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</si>
  <si>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</si>
  <si>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</si>
  <si>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</si>
  <si>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</si>
  <si>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Revaluation</t>
  </si>
  <si>
    <t>Domestic liabilities</t>
  </si>
  <si>
    <t xml:space="preserve"> of gold,</t>
  </si>
  <si>
    <t>liabilities</t>
  </si>
  <si>
    <t>Capital</t>
  </si>
  <si>
    <t>Bank</t>
  </si>
  <si>
    <t>Govern-</t>
  </si>
  <si>
    <t>Develop-</t>
  </si>
  <si>
    <t>Official</t>
  </si>
  <si>
    <t>Commercial</t>
  </si>
  <si>
    <t>Private</t>
  </si>
  <si>
    <t>exchange and</t>
  </si>
  <si>
    <t>and</t>
  </si>
  <si>
    <t>notes</t>
  </si>
  <si>
    <t>ment</t>
  </si>
  <si>
    <t>entities</t>
  </si>
  <si>
    <t>banks deposits</t>
  </si>
  <si>
    <t>fin.inst.</t>
  </si>
  <si>
    <t>sector</t>
  </si>
  <si>
    <t>security holdings</t>
  </si>
  <si>
    <t>reserves</t>
  </si>
  <si>
    <t>issued</t>
  </si>
  <si>
    <t>funds</t>
  </si>
  <si>
    <t>deposits</t>
  </si>
  <si>
    <t>Demand</t>
  </si>
  <si>
    <t>Time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</si>
  <si>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</si>
  <si>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</si>
  <si>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</si>
  <si>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</si>
  <si>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</si>
  <si>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</si>
  <si>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</si>
  <si>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</si>
  <si>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</si>
  <si>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</si>
  <si>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</si>
  <si>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</si>
  <si>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</si>
  <si>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</si>
  <si>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Denominations: number (x 1,000)</t>
  </si>
  <si>
    <t>Denominations: value (Afl. million)</t>
  </si>
  <si>
    <t>number</t>
  </si>
  <si>
    <t>value</t>
  </si>
  <si>
    <t>5</t>
  </si>
  <si>
    <t>10</t>
  </si>
  <si>
    <t>25</t>
  </si>
  <si>
    <t>50</t>
  </si>
  <si>
    <t>100</t>
  </si>
  <si>
    <t>500</t>
  </si>
  <si>
    <t>of notes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</si>
  <si>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</si>
  <si>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</si>
  <si>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</si>
  <si>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</si>
  <si>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</si>
  <si>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</si>
  <si>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</si>
  <si>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</si>
  <si>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</si>
  <si>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</si>
  <si>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</si>
  <si>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</si>
  <si>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</si>
  <si>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</si>
  <si>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</si>
  <si>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</si>
  <si>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</si>
  <si>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</si>
  <si>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</si>
  <si>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</si>
  <si>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</si>
  <si>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</si>
  <si>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</si>
  <si>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/>
  </si>
  <si>
    <t>Cents</t>
  </si>
  <si>
    <t>Florin</t>
  </si>
  <si>
    <t>Com-</t>
  </si>
  <si>
    <t>of coins</t>
  </si>
  <si>
    <t>memo-</t>
  </si>
  <si>
    <t>1</t>
  </si>
  <si>
    <t>2½</t>
  </si>
  <si>
    <t xml:space="preserve"> </t>
  </si>
  <si>
    <t>rative</t>
  </si>
  <si>
    <t>excl. (8)</t>
  </si>
  <si>
    <t>coins</t>
  </si>
  <si>
    <t>(Afl. million)</t>
  </si>
  <si>
    <t xml:space="preserve">   (6)</t>
  </si>
  <si>
    <t>Assets</t>
  </si>
  <si>
    <t>Liabilities</t>
  </si>
  <si>
    <t xml:space="preserve">Cash and </t>
  </si>
  <si>
    <t>Invest-</t>
  </si>
  <si>
    <t>Loans</t>
  </si>
  <si>
    <t>=</t>
  </si>
  <si>
    <t>Deposits</t>
  </si>
  <si>
    <t xml:space="preserve">Capital </t>
  </si>
  <si>
    <t>ments</t>
  </si>
  <si>
    <t>on banks</t>
  </si>
  <si>
    <t>1988 d</t>
  </si>
  <si>
    <t>Notes and</t>
  </si>
  <si>
    <t>Central Bank</t>
  </si>
  <si>
    <t>Investments</t>
  </si>
  <si>
    <t>Loans and advances</t>
  </si>
  <si>
    <t>Current</t>
  </si>
  <si>
    <t>Non</t>
  </si>
  <si>
    <t>Enterprises</t>
  </si>
  <si>
    <t>Mortgages</t>
  </si>
  <si>
    <t>Individuals</t>
  </si>
  <si>
    <t>account</t>
  </si>
  <si>
    <t>securities</t>
  </si>
  <si>
    <t>government</t>
  </si>
  <si>
    <t>Premises</t>
  </si>
  <si>
    <t>Subsi-</t>
  </si>
  <si>
    <t>Accounts</t>
  </si>
  <si>
    <t>Cash</t>
  </si>
  <si>
    <t>Due from</t>
  </si>
  <si>
    <t>diaries</t>
  </si>
  <si>
    <t>receivable</t>
  </si>
  <si>
    <t>(net)</t>
  </si>
  <si>
    <t>banks</t>
  </si>
  <si>
    <t>Demand deposits</t>
  </si>
  <si>
    <t>Time deposits</t>
  </si>
  <si>
    <t>Savings</t>
  </si>
  <si>
    <t>Companies</t>
  </si>
  <si>
    <t>Development</t>
  </si>
  <si>
    <t xml:space="preserve">End of </t>
  </si>
  <si>
    <t xml:space="preserve">(23)  </t>
  </si>
  <si>
    <t>(24)</t>
  </si>
  <si>
    <t>(25)</t>
  </si>
  <si>
    <t>(26)</t>
  </si>
  <si>
    <t xml:space="preserve">(27)  </t>
  </si>
  <si>
    <t>(28)</t>
  </si>
  <si>
    <t>(29)</t>
  </si>
  <si>
    <t>(30)</t>
  </si>
  <si>
    <t>(31)</t>
  </si>
  <si>
    <t xml:space="preserve">  65.6</t>
  </si>
  <si>
    <t xml:space="preserve">  35.4</t>
  </si>
  <si>
    <t xml:space="preserve">  78.4</t>
  </si>
  <si>
    <t>1989*</t>
  </si>
  <si>
    <t>* Due to a revision in the reporting system of one of the commercial banks, there was a shift from savings to time deposits.</t>
  </si>
  <si>
    <t>Foreign liabilities</t>
  </si>
  <si>
    <t>Capital base</t>
  </si>
  <si>
    <t>Capital and</t>
  </si>
  <si>
    <t>Subordinated</t>
  </si>
  <si>
    <t>Non-</t>
  </si>
  <si>
    <t>and sub-</t>
  </si>
  <si>
    <t>debt</t>
  </si>
  <si>
    <t>ordinated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</si>
  <si>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</si>
  <si>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</si>
  <si>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</si>
  <si>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</si>
  <si>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</si>
  <si>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</si>
  <si>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</si>
  <si>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</si>
  <si>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</si>
  <si>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</si>
  <si>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</si>
  <si>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</si>
  <si>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Classification 1)</t>
  </si>
  <si>
    <t>End of period</t>
  </si>
  <si>
    <t>Agriculture, hunting, forestry and fishing</t>
  </si>
  <si>
    <t>Mining and manufacturing</t>
  </si>
  <si>
    <t>E</t>
  </si>
  <si>
    <t>40,41</t>
  </si>
  <si>
    <t>Electricity, gas and water supply</t>
  </si>
  <si>
    <t>F</t>
  </si>
  <si>
    <t>45</t>
  </si>
  <si>
    <t>Construction</t>
  </si>
  <si>
    <t>G</t>
  </si>
  <si>
    <t>50-52</t>
  </si>
  <si>
    <t xml:space="preserve">Wholesale and retail trade; repair of motor vehicles, </t>
  </si>
  <si>
    <t>motorcycles and personal and household goods</t>
  </si>
  <si>
    <t>H</t>
  </si>
  <si>
    <t>55</t>
  </si>
  <si>
    <t>Hotels and restaurants</t>
  </si>
  <si>
    <t>I</t>
  </si>
  <si>
    <t>60-64</t>
  </si>
  <si>
    <t>Transport, storage and communications</t>
  </si>
  <si>
    <t>J</t>
  </si>
  <si>
    <t>65-67</t>
  </si>
  <si>
    <t>Financial intermediation</t>
  </si>
  <si>
    <t>K</t>
  </si>
  <si>
    <t>70-74</t>
  </si>
  <si>
    <t>Real estate, renting and business activities</t>
  </si>
  <si>
    <t>Other enterprises</t>
  </si>
  <si>
    <t>Total loans to enterprises</t>
  </si>
  <si>
    <t>Total loans</t>
  </si>
  <si>
    <t>1985</t>
  </si>
  <si>
    <t>I. Net domestic assets</t>
  </si>
  <si>
    <t>A) Domestic credit</t>
  </si>
  <si>
    <t>1) Net claims on public sector</t>
  </si>
  <si>
    <t>a) Gross claims</t>
  </si>
  <si>
    <t>b) Government's deposits</t>
  </si>
  <si>
    <t>c) Development funds</t>
  </si>
  <si>
    <t>2) Claims on private sector</t>
  </si>
  <si>
    <t>a) Enterprises</t>
  </si>
  <si>
    <t>b) Individuals</t>
  </si>
  <si>
    <t>1) Consumer credit</t>
  </si>
  <si>
    <t>2) Housing mortagegs</t>
  </si>
  <si>
    <t>c) Other</t>
  </si>
  <si>
    <t>B) Other items, net</t>
  </si>
  <si>
    <t>II. Net foreign assets</t>
  </si>
  <si>
    <t>A) Centrale Bank van Aruba</t>
  </si>
  <si>
    <t>B) Commercial banks</t>
  </si>
  <si>
    <t>III. Broad money</t>
  </si>
  <si>
    <t>A) Money</t>
  </si>
  <si>
    <t>B) Quasi-money</t>
  </si>
  <si>
    <t>Currency</t>
  </si>
  <si>
    <t xml:space="preserve">Demand deposits </t>
  </si>
  <si>
    <t>Money</t>
  </si>
  <si>
    <t>Other deposits</t>
  </si>
  <si>
    <t>Treasury</t>
  </si>
  <si>
    <t>Quasi-</t>
  </si>
  <si>
    <t>Broad</t>
  </si>
  <si>
    <t>bills and</t>
  </si>
  <si>
    <t>money</t>
  </si>
  <si>
    <t xml:space="preserve">money </t>
  </si>
  <si>
    <t>Issued</t>
  </si>
  <si>
    <t>At</t>
  </si>
  <si>
    <t xml:space="preserve">Outside  </t>
  </si>
  <si>
    <t>Afl.</t>
  </si>
  <si>
    <t>Foreign</t>
  </si>
  <si>
    <t>cash loan</t>
  </si>
  <si>
    <t>currency</t>
  </si>
  <si>
    <t>certificates</t>
  </si>
  <si>
    <t>(3=</t>
  </si>
  <si>
    <t>(6=</t>
  </si>
  <si>
    <t>(7=</t>
  </si>
  <si>
    <t>(12=</t>
  </si>
  <si>
    <t>(14=</t>
  </si>
  <si>
    <t>(15=</t>
  </si>
  <si>
    <t>1-2)</t>
  </si>
  <si>
    <t>4+5)</t>
  </si>
  <si>
    <t>3+6)</t>
  </si>
  <si>
    <t>8+9+10+11)</t>
  </si>
  <si>
    <t>12+13)</t>
  </si>
  <si>
    <t>7+14)</t>
  </si>
  <si>
    <t>2007</t>
  </si>
  <si>
    <t>During period</t>
  </si>
  <si>
    <t>I. Net domestic money creation</t>
  </si>
  <si>
    <t>a) Recourse to monetary system</t>
  </si>
  <si>
    <t>b) Drawing down of bank balances</t>
  </si>
  <si>
    <t xml:space="preserve">    1) Government's deposits</t>
  </si>
  <si>
    <t xml:space="preserve">    2) Development funds</t>
  </si>
  <si>
    <t>II. Inflow of foreign funds</t>
  </si>
  <si>
    <t xml:space="preserve">III. Broad money </t>
  </si>
  <si>
    <t>1) Money</t>
  </si>
  <si>
    <t>2) Quasi-money</t>
  </si>
  <si>
    <t>Centrale Bank van Aruba</t>
  </si>
  <si>
    <t>Commercial banks</t>
  </si>
  <si>
    <t>differences</t>
  </si>
  <si>
    <t>excl. (9)</t>
  </si>
  <si>
    <t>Gold</t>
  </si>
  <si>
    <t xml:space="preserve">Other </t>
  </si>
  <si>
    <t>Liabi-</t>
  </si>
  <si>
    <t>Net</t>
  </si>
  <si>
    <t>coverage</t>
  </si>
  <si>
    <t>lities</t>
  </si>
  <si>
    <t>(percentages)</t>
  </si>
  <si>
    <t>(4=</t>
  </si>
  <si>
    <t>(8=</t>
  </si>
  <si>
    <t>(10=</t>
  </si>
  <si>
    <t>1+2-3)</t>
  </si>
  <si>
    <t>5-6)</t>
  </si>
  <si>
    <t>4+7)</t>
  </si>
  <si>
    <t>8-9)</t>
  </si>
  <si>
    <t>10:11)</t>
  </si>
  <si>
    <t>ASSETS</t>
  </si>
  <si>
    <t>1. Claims on money-creating institutions</t>
  </si>
  <si>
    <t>a) Monetary authorities</t>
  </si>
  <si>
    <t>b) Commercial banks</t>
  </si>
  <si>
    <t>2. Claims on the public sector</t>
  </si>
  <si>
    <t>a) Short-term</t>
  </si>
  <si>
    <t>b) Long-term</t>
  </si>
  <si>
    <t xml:space="preserve">3. Claims on the private sector </t>
  </si>
  <si>
    <t>2) Housing mortgages</t>
  </si>
  <si>
    <t>c) Capital market investments</t>
  </si>
  <si>
    <t>d) Other</t>
  </si>
  <si>
    <t>4. Foreign assets</t>
  </si>
  <si>
    <t>a) Gold</t>
  </si>
  <si>
    <t>b) Short-term</t>
  </si>
  <si>
    <t>c) Long-term</t>
  </si>
  <si>
    <t>5. Other domestic assets</t>
  </si>
  <si>
    <t>6. Total assets</t>
  </si>
  <si>
    <t>LIABILITIES</t>
  </si>
  <si>
    <t>7. Broad money</t>
  </si>
  <si>
    <t>a)  Money</t>
  </si>
  <si>
    <t>b)  Quasi-money</t>
  </si>
  <si>
    <t>8. Money-creating institutions</t>
  </si>
  <si>
    <t>a)  Monetary authorities</t>
  </si>
  <si>
    <t>b)  Commercial banks</t>
  </si>
  <si>
    <t>9. Public sector deposits</t>
  </si>
  <si>
    <t>a)  Government</t>
  </si>
  <si>
    <t>b)  Development funds</t>
  </si>
  <si>
    <t>10. Long-term liabilities</t>
  </si>
  <si>
    <t>b)  Private sector</t>
  </si>
  <si>
    <t>11. Subordinated debt</t>
  </si>
  <si>
    <t>12. Capital and reserves</t>
  </si>
  <si>
    <t>13. Foreign liabilities</t>
  </si>
  <si>
    <t>a)  Short-term</t>
  </si>
  <si>
    <t>b)  Long-term</t>
  </si>
  <si>
    <t>14. Revaluation differences</t>
  </si>
  <si>
    <t>15. Other domestic liabilities</t>
  </si>
  <si>
    <t>16. Total liabilities</t>
  </si>
  <si>
    <t>1. Net foreign assets</t>
  </si>
  <si>
    <t>2. Domestic claims</t>
  </si>
  <si>
    <t>a. Government</t>
  </si>
  <si>
    <t>b. Private sector</t>
  </si>
  <si>
    <t>3. TOTAL ASSETS=TOTAL LIABILITIES</t>
  </si>
  <si>
    <t>4. Borrowings and deposits</t>
  </si>
  <si>
    <t>b. Other residents</t>
  </si>
  <si>
    <t>5. Pension fund provisions</t>
  </si>
  <si>
    <t>6. Insurance reserve fund</t>
  </si>
  <si>
    <t>7. Other items, net</t>
  </si>
  <si>
    <t>1. Foreign assets</t>
  </si>
  <si>
    <t>a) Government</t>
  </si>
  <si>
    <t>b) Non-financial public enterprises</t>
  </si>
  <si>
    <t>c) Enterprises</t>
  </si>
  <si>
    <t>d) Individuals</t>
  </si>
  <si>
    <t>3. Other domestic claims</t>
  </si>
  <si>
    <t>4. TOTAL ASSETS=TOTAL LIABILITIES</t>
  </si>
  <si>
    <t>5. Foreign liabilities</t>
  </si>
  <si>
    <t>6. Deposits and borrowings</t>
  </si>
  <si>
    <t>b) Other residents</t>
  </si>
  <si>
    <t>7. Pension fund provisions</t>
  </si>
  <si>
    <t>8. Insurance reserve fund</t>
  </si>
  <si>
    <t>9. Other domestic liabilities</t>
  </si>
  <si>
    <t>Mortgage</t>
  </si>
  <si>
    <t>Pension</t>
  </si>
  <si>
    <t>Life</t>
  </si>
  <si>
    <t>insurance</t>
  </si>
  <si>
    <t>companies</t>
  </si>
  <si>
    <t>1)</t>
  </si>
  <si>
    <t>1) Due to a reclassification in the database.</t>
  </si>
  <si>
    <t>FCCA</t>
  </si>
  <si>
    <t>Ohra</t>
  </si>
  <si>
    <t>1. Assets</t>
  </si>
  <si>
    <t>a. Cash &amp; due from banks</t>
  </si>
  <si>
    <t>b. Investments</t>
  </si>
  <si>
    <t>c. Loans</t>
  </si>
  <si>
    <t>- Commercial 1)</t>
  </si>
  <si>
    <t>- Individuals 2)</t>
  </si>
  <si>
    <t>- Government</t>
  </si>
  <si>
    <t>d. Other assets</t>
  </si>
  <si>
    <t>Total assets</t>
  </si>
  <si>
    <t>2. Capital and liabilities</t>
  </si>
  <si>
    <t>a. Deposits</t>
  </si>
  <si>
    <t>- Demand</t>
  </si>
  <si>
    <t>- Time</t>
  </si>
  <si>
    <t>- Savings</t>
  </si>
  <si>
    <t>b. Other liabilities</t>
  </si>
  <si>
    <t>c. Capital and reserves 3)</t>
  </si>
  <si>
    <t>Total capital and liabilities</t>
  </si>
  <si>
    <t>1) Corrected for allocated loan loss provisions.</t>
  </si>
  <si>
    <t>2) Corrected for unearned income.</t>
  </si>
  <si>
    <t>3) Including general (unallocated) reserves.</t>
  </si>
  <si>
    <t>Income</t>
  </si>
  <si>
    <t>Net interest margin</t>
  </si>
  <si>
    <t>Operating income</t>
  </si>
  <si>
    <t>Total income</t>
  </si>
  <si>
    <t>Expenses</t>
  </si>
  <si>
    <t>Salaries &amp; employee benefits</t>
  </si>
  <si>
    <t>Additions to the loan loss provisions</t>
  </si>
  <si>
    <t>Other expenses</t>
  </si>
  <si>
    <t>Total expenses</t>
  </si>
  <si>
    <t>Net income before extraordinary items, result subsidiaries, and taxes</t>
  </si>
  <si>
    <t>Net income before taxes</t>
  </si>
  <si>
    <t>Taxes</t>
  </si>
  <si>
    <t xml:space="preserve">Net income </t>
  </si>
  <si>
    <t>(End-of-period figures in percentages)</t>
  </si>
  <si>
    <t>1. Capital adequacy</t>
  </si>
  <si>
    <t>b. Regulatory Tier I capital to risk-weighted assets</t>
  </si>
  <si>
    <t>2. Asset quality</t>
  </si>
  <si>
    <t xml:space="preserve">a. Nonperforming loans to gross loans  </t>
  </si>
  <si>
    <t>b. Nonperforming loans (net of allocated loan loss provisions) to gross loans</t>
  </si>
  <si>
    <t>c. Nonperforming loans (net of allocated loan loss provisions) to regulatory capital</t>
  </si>
  <si>
    <t>3. Earnings and profitability</t>
  </si>
  <si>
    <t>a. Return on assets (after taxes)</t>
  </si>
  <si>
    <t>b. Return on equity (after taxes)</t>
  </si>
  <si>
    <t>c. Interest margin to gross income</t>
  </si>
  <si>
    <t xml:space="preserve">d. Noninterest expenses to gross income </t>
  </si>
  <si>
    <t>4. Liquidity</t>
  </si>
  <si>
    <t>c. Liquid assets to short-term liabilities</t>
  </si>
  <si>
    <t>5. Sensitivity to market risk</t>
  </si>
  <si>
    <t>2) Large loans: all loans or lines of credit in excess of 15 percent of the institution's test capital.</t>
  </si>
  <si>
    <t>3) Weighted averages related to new loans granted during the indicated period.</t>
  </si>
  <si>
    <t>6) Denominated in foreign currencies only.</t>
  </si>
  <si>
    <t>c. Loans 2)</t>
  </si>
  <si>
    <t>3. Risk-weighted capital asset ratio (percentage) 4)</t>
  </si>
  <si>
    <t xml:space="preserve"> (Regulatory capital to risk-weighted assets)</t>
  </si>
  <si>
    <t xml:space="preserve">1) The international banks have ceased their operations. </t>
  </si>
  <si>
    <t>2) Corrected for allocated loan loss provisions.</t>
  </si>
  <si>
    <t>3) Including unallocated loan loss provisions.</t>
  </si>
  <si>
    <t>General expenses</t>
  </si>
  <si>
    <t>Additions to (release of) the loan provision</t>
  </si>
  <si>
    <t>Net income before extraordinary items and taxes</t>
  </si>
  <si>
    <t>b. Borrowings</t>
  </si>
  <si>
    <t xml:space="preserve">- Commercial </t>
  </si>
  <si>
    <t>- Individuals</t>
  </si>
  <si>
    <t>c. Other liabilities</t>
  </si>
  <si>
    <t>d. Capital and reserves 3)</t>
  </si>
  <si>
    <t xml:space="preserve">                   </t>
  </si>
  <si>
    <t>d. Noninterest expenses to gross income</t>
  </si>
  <si>
    <t>Nonlife insurance companies</t>
  </si>
  <si>
    <t>Life insurance companies</t>
  </si>
  <si>
    <t>Captive insurance companies</t>
  </si>
  <si>
    <t>Company pension funds</t>
  </si>
  <si>
    <t>1. Investments</t>
  </si>
  <si>
    <t>a. Shares</t>
  </si>
  <si>
    <t>b. Bonds</t>
  </si>
  <si>
    <t>c. Time deposits</t>
  </si>
  <si>
    <t>d. Loans</t>
  </si>
  <si>
    <t>e. Other investments</t>
  </si>
  <si>
    <t>2. Fixed assets</t>
  </si>
  <si>
    <t>3. Due from affiliated companies</t>
  </si>
  <si>
    <t>4. Current assets</t>
  </si>
  <si>
    <t>5. Intangible assets</t>
  </si>
  <si>
    <t>CAPITAL AND LIABILITIES</t>
  </si>
  <si>
    <t>6. Technical provisions</t>
  </si>
  <si>
    <t>7. Long-term liabilities</t>
  </si>
  <si>
    <t>8. Due to affiliated companies</t>
  </si>
  <si>
    <t>9. Current liabilities</t>
  </si>
  <si>
    <t>10. Capital and reserves</t>
  </si>
  <si>
    <t>Net premiums</t>
  </si>
  <si>
    <t>Investment income</t>
  </si>
  <si>
    <t>Other income</t>
  </si>
  <si>
    <t>Net claims</t>
  </si>
  <si>
    <t>Change in technical provisions</t>
  </si>
  <si>
    <t>Commissions</t>
  </si>
  <si>
    <t>Management expenses</t>
  </si>
  <si>
    <t>Extraordinary items</t>
  </si>
  <si>
    <t>Policyholders' dividends</t>
  </si>
  <si>
    <t>Net income</t>
  </si>
  <si>
    <t>1. Liquidity ratio</t>
  </si>
  <si>
    <t>Current assets to total assets</t>
  </si>
  <si>
    <t>2. Return on investments ratio</t>
  </si>
  <si>
    <t xml:space="preserve">Investment income to average invested assets </t>
  </si>
  <si>
    <t>3. Coverage ratio 1)</t>
  </si>
  <si>
    <t xml:space="preserve">Weighted assets less borrowings to technical provisions </t>
  </si>
  <si>
    <t>1) The calculation of the coverage ratio cannot be derived from Table B24.</t>
  </si>
  <si>
    <t>Accident and health</t>
  </si>
  <si>
    <t>Motor vehicle</t>
  </si>
  <si>
    <t>Marine, transport and aviation</t>
  </si>
  <si>
    <t>Property</t>
  </si>
  <si>
    <t>Accident</t>
  </si>
  <si>
    <t>Motor</t>
  </si>
  <si>
    <t>Marine,</t>
  </si>
  <si>
    <t>vehicle</t>
  </si>
  <si>
    <t>transport</t>
  </si>
  <si>
    <t>health</t>
  </si>
  <si>
    <t>and aviation</t>
  </si>
  <si>
    <t>Net earned income premiums</t>
  </si>
  <si>
    <t>Net claims incurred</t>
  </si>
  <si>
    <t>Changes in other technical provisions</t>
  </si>
  <si>
    <t>Commissions and other acquisition costs</t>
  </si>
  <si>
    <t>General and administrative expenses</t>
  </si>
  <si>
    <t>Policyholders' dividend</t>
  </si>
  <si>
    <t>Other expenditures</t>
  </si>
  <si>
    <t>Extraordinary results</t>
  </si>
  <si>
    <t>c. Real estate</t>
  </si>
  <si>
    <t>d. Time deposits</t>
  </si>
  <si>
    <t>e. Mortgage loans</t>
  </si>
  <si>
    <t>f. Other loans</t>
  </si>
  <si>
    <t>5. Technical provisions</t>
  </si>
  <si>
    <t>6. Long-term liabilities</t>
  </si>
  <si>
    <t>7. Due to affiliated companies</t>
  </si>
  <si>
    <t>8. Current liabilities</t>
  </si>
  <si>
    <t>9. Capital and reserves</t>
  </si>
  <si>
    <t>1) The calculation of the coverage ratio cannot be derived from Table B29.</t>
  </si>
  <si>
    <t>e. Mortage loans</t>
  </si>
  <si>
    <t>f. Other investments</t>
  </si>
  <si>
    <t>3. Current assets</t>
  </si>
  <si>
    <t>4. Technical provisions</t>
  </si>
  <si>
    <t>5. Long-term liabilities</t>
  </si>
  <si>
    <t>6. Current liabilities</t>
  </si>
  <si>
    <t>7. Capital and reserves</t>
  </si>
  <si>
    <t>Premium income</t>
  </si>
  <si>
    <t>Pension benefits paid</t>
  </si>
  <si>
    <t>Reinsurance net</t>
  </si>
  <si>
    <t>Net result</t>
  </si>
  <si>
    <t xml:space="preserve">Investments &amp; cash minus cushion to technical provisions </t>
  </si>
  <si>
    <t>1) The calculation of the coverage ratio cannot be derived from Table B34.</t>
  </si>
  <si>
    <t>a. Non current assets</t>
  </si>
  <si>
    <t>b. Current assets</t>
  </si>
  <si>
    <t>c. Cash and Banks</t>
  </si>
  <si>
    <t>a. Non current liabilities</t>
  </si>
  <si>
    <t>b. Current liabilities</t>
  </si>
  <si>
    <t>c. Equity</t>
  </si>
  <si>
    <t>Gross margin</t>
  </si>
  <si>
    <t>Gross margin money transfer</t>
  </si>
  <si>
    <t>Gross margin other activities</t>
  </si>
  <si>
    <t>Total gross margin</t>
  </si>
  <si>
    <t>Total other expenses</t>
  </si>
  <si>
    <t>Result from operations</t>
  </si>
  <si>
    <t>Interest income (expenses)</t>
  </si>
  <si>
    <t>Other income (losses)</t>
  </si>
  <si>
    <t>Net income before taxation</t>
  </si>
  <si>
    <t>Net income after taxes</t>
  </si>
  <si>
    <r>
      <t>a. Regulatory capital (Tier I + II) to risk-weighted assets (minimum 16%)</t>
    </r>
    <r>
      <rPr>
        <vertAlign val="superscript"/>
        <sz val="12"/>
        <rFont val="Arial"/>
        <family val="2"/>
      </rPr>
      <t>1)</t>
    </r>
  </si>
  <si>
    <r>
      <t xml:space="preserve">d. Large loans to regulatory capital </t>
    </r>
    <r>
      <rPr>
        <vertAlign val="superscript"/>
        <sz val="12"/>
        <rFont val="Arial"/>
        <family val="2"/>
      </rPr>
      <t>2)</t>
    </r>
  </si>
  <si>
    <r>
      <t xml:space="preserve">e. Interest rate margin </t>
    </r>
    <r>
      <rPr>
        <vertAlign val="superscript"/>
        <sz val="12"/>
        <rFont val="Arial"/>
        <family val="2"/>
      </rPr>
      <t>3)</t>
    </r>
  </si>
  <si>
    <r>
      <t xml:space="preserve">a. Loans to deposit ratio </t>
    </r>
    <r>
      <rPr>
        <vertAlign val="superscript"/>
        <sz val="12"/>
        <rFont val="Arial"/>
        <family val="2"/>
      </rPr>
      <t>4)</t>
    </r>
    <r>
      <rPr>
        <sz val="12"/>
        <rFont val="Arial"/>
        <family val="2"/>
      </rPr>
      <t xml:space="preserve"> (maximum 80%)</t>
    </r>
  </si>
  <si>
    <r>
      <t>a. Net foreign assets</t>
    </r>
    <r>
      <rPr>
        <vertAlign val="superscript"/>
        <sz val="12"/>
        <rFont val="Arial"/>
        <family val="2"/>
      </rPr>
      <t xml:space="preserve"> 6) </t>
    </r>
    <r>
      <rPr>
        <sz val="12"/>
        <rFont val="Arial"/>
        <family val="2"/>
      </rPr>
      <t>to regulatory capital</t>
    </r>
  </si>
  <si>
    <r>
      <t>a. Regulatory capital (Tier I + II) to risk-weighted assets (minimum 14%)</t>
    </r>
    <r>
      <rPr>
        <vertAlign val="superscript"/>
        <sz val="12"/>
        <rFont val="Arial"/>
        <family val="2"/>
      </rPr>
      <t>1)</t>
    </r>
  </si>
  <si>
    <r>
      <t xml:space="preserve">b. Liquid assets to total assets </t>
    </r>
    <r>
      <rPr>
        <vertAlign val="superscript"/>
        <sz val="12"/>
        <rFont val="Arial"/>
        <family val="2"/>
      </rPr>
      <t>5)</t>
    </r>
    <r>
      <rPr>
        <sz val="12"/>
        <rFont val="Arial"/>
        <family val="2"/>
      </rPr>
      <t xml:space="preserve"> (minimum 18%)</t>
    </r>
  </si>
  <si>
    <t>TABLE B5:</t>
  </si>
  <si>
    <t xml:space="preserve">COMMERCIAL BANKS </t>
  </si>
  <si>
    <t>DETAILED BALANCE SHEET</t>
  </si>
  <si>
    <t xml:space="preserve">TABLE B1:  </t>
  </si>
  <si>
    <t>CENTRALE BANK VAN ARUBA</t>
  </si>
  <si>
    <t xml:space="preserve">TABLE B2: </t>
  </si>
  <si>
    <t>BANK NOTES ISSUED</t>
  </si>
  <si>
    <t xml:space="preserve">TABLE B3: </t>
  </si>
  <si>
    <t>COINS ISSUED</t>
  </si>
  <si>
    <t xml:space="preserve">TABLE B4: </t>
  </si>
  <si>
    <t>SUMMARY ACCOUNT</t>
  </si>
  <si>
    <t xml:space="preserve">TABLE B5: </t>
  </si>
  <si>
    <t>COMMERCIAL BANKS</t>
  </si>
  <si>
    <t xml:space="preserve">TABLE B6: </t>
  </si>
  <si>
    <t xml:space="preserve">LOANS TO DOMESTIC SECTORS </t>
  </si>
  <si>
    <t>BY KIND OF ECONOMIC ACTIVITY</t>
  </si>
  <si>
    <t xml:space="preserve">TABLE B7: </t>
  </si>
  <si>
    <t>MONETARY SURVEY</t>
  </si>
  <si>
    <t xml:space="preserve">TABLE B8:  </t>
  </si>
  <si>
    <t>COMPONENTS OF BROAD MONEY</t>
  </si>
  <si>
    <t xml:space="preserve">TABLE B9: </t>
  </si>
  <si>
    <t>CAUSES OF CHANGES IN BROAD MONEY</t>
  </si>
  <si>
    <t>TABLE B10:</t>
  </si>
  <si>
    <t>FOREIGN ASSETS</t>
  </si>
  <si>
    <t xml:space="preserve">TABLE B11: </t>
  </si>
  <si>
    <t>MONEY-CREATING INSTITUTIONS</t>
  </si>
  <si>
    <t>CONSOLIDATED BALANCE SHEET</t>
  </si>
  <si>
    <t>BALANCE SHEET</t>
  </si>
  <si>
    <t xml:space="preserve">TABLE B12: </t>
  </si>
  <si>
    <t>NONMONETARY FINANCIAL INSTITUTIONS</t>
  </si>
  <si>
    <t>TABLE B13:</t>
  </si>
  <si>
    <t>FINANCIAL SURVEY</t>
  </si>
  <si>
    <t xml:space="preserve">TABLE B14: </t>
  </si>
  <si>
    <t>HOUSING MORTGAGES</t>
  </si>
  <si>
    <t xml:space="preserve">TABLE B15: </t>
  </si>
  <si>
    <t xml:space="preserve">TABLE B16: </t>
  </si>
  <si>
    <t>INCOME STATEMENT</t>
  </si>
  <si>
    <t xml:space="preserve">1)  As per September 1, 2021, the CBA eliminated the temporary prudential relief measures </t>
  </si>
  <si>
    <t xml:space="preserve">     set during the Corona Virus Disease-19 Pandemic and increased the </t>
  </si>
  <si>
    <t xml:space="preserve">     minimum risk-weighted capital ratio from 14 percent back to 16 percent.</t>
  </si>
  <si>
    <t xml:space="preserve">4) As per September 1, 2021, the CBA eliminated the temporary prudential relief measures </t>
  </si>
  <si>
    <t xml:space="preserve">    set during the Corona Virus Disease-19 Pandemic and decreased the</t>
  </si>
  <si>
    <t xml:space="preserve">    maximum loan to deposit ratio from 85 percent back to 80 percent. </t>
  </si>
  <si>
    <t>5) This is the Prudential Liquidity Ratio (PLR). As of September 1, 2021, the CBA eliminated</t>
  </si>
  <si>
    <t xml:space="preserve">     and increased the minimum PLR from 15 percent back to 18 percent.</t>
  </si>
  <si>
    <t xml:space="preserve">     the temporary prudential relief measures set during the Corona Virus Disease-19 Pandemic</t>
  </si>
  <si>
    <t xml:space="preserve">    cannot be derived from the figures in this table.</t>
  </si>
  <si>
    <t>4) The calculation of the risk-weighted capital asset ratio</t>
  </si>
  <si>
    <t>TABLE B17:</t>
  </si>
  <si>
    <t>FINANCIAL SOUNDNESS INDICATORS</t>
  </si>
  <si>
    <t>TABLE B18:</t>
  </si>
  <si>
    <t>INTERNATIONAL BANKS</t>
  </si>
  <si>
    <t>BALANCE SHEET 1)</t>
  </si>
  <si>
    <t xml:space="preserve">TABLE B19: </t>
  </si>
  <si>
    <t>INCOME STATEMENT 1)</t>
  </si>
  <si>
    <t xml:space="preserve">TABLE B20: </t>
  </si>
  <si>
    <t>BANK-LIKE INSTITUTIONS</t>
  </si>
  <si>
    <t xml:space="preserve">TABLE B21: </t>
  </si>
  <si>
    <t xml:space="preserve">TABLE B22: </t>
  </si>
  <si>
    <t xml:space="preserve">1) As per March 17, 2020, the CBA temporarily decreased the minimum risk-weighted </t>
  </si>
  <si>
    <t xml:space="preserve">   capital ratio from 16 percent to 14 percent in response to the Corona Virus Disease-19.</t>
  </si>
  <si>
    <t xml:space="preserve">TABLE B23: </t>
  </si>
  <si>
    <t>NUMBER OF SUPERVISED INSTITUTIONS</t>
  </si>
  <si>
    <t>WITHIN THE INSURANCE SECTOR</t>
  </si>
  <si>
    <t xml:space="preserve">TABLE B24: </t>
  </si>
  <si>
    <t>NONLIFE INSURANCE COMPANIES</t>
  </si>
  <si>
    <t xml:space="preserve">TABLE B25: </t>
  </si>
  <si>
    <t xml:space="preserve">TABLE B26: </t>
  </si>
  <si>
    <t>FINANCIAL RATIOS</t>
  </si>
  <si>
    <t xml:space="preserve">TABLE B27:  </t>
  </si>
  <si>
    <t>NET EARNED PREMIUM BY INDEMNITY GROUP</t>
  </si>
  <si>
    <t xml:space="preserve">TABLE B34: </t>
  </si>
  <si>
    <t xml:space="preserve">COMPANY PENSION FUNDS </t>
  </si>
  <si>
    <t xml:space="preserve">TABLE B28: </t>
  </si>
  <si>
    <t>INCOME STATEMENT BY INDEMNITY GROUP</t>
  </si>
  <si>
    <t xml:space="preserve">TABLE B29: </t>
  </si>
  <si>
    <t>LIFE INSURANCE COMPANIES</t>
  </si>
  <si>
    <t xml:space="preserve">TABLE B30: </t>
  </si>
  <si>
    <t xml:space="preserve">TABLE B31: </t>
  </si>
  <si>
    <t xml:space="preserve">TABLE B32: </t>
  </si>
  <si>
    <t>CAPTIVE INSURANCE COMPANIES</t>
  </si>
  <si>
    <t xml:space="preserve">TABLE B33: </t>
  </si>
  <si>
    <t xml:space="preserve">TABLE B35: </t>
  </si>
  <si>
    <t>COMPANY PENSION FUNDS</t>
  </si>
  <si>
    <t xml:space="preserve">TABLE B36: </t>
  </si>
  <si>
    <t xml:space="preserve">TABLE B37 : </t>
  </si>
  <si>
    <t>MONEY TRANSFER COMPANIES</t>
  </si>
  <si>
    <t xml:space="preserve">TABLE B38: </t>
  </si>
  <si>
    <t>2023 p</t>
  </si>
  <si>
    <t xml:space="preserve">2023 p </t>
  </si>
  <si>
    <t xml:space="preserve">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</si>
</sst>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0_)"/>
    <numFmt numFmtId="165" formatCode="hh:mm:ss_)"/>
    <numFmt numFmtId="166" formatCode="0.0_)"/>
    <numFmt numFmtId="167" formatCode="0.0"/>
    <numFmt numFmtId="168" formatCode="#,##0.0"/>
    <numFmt numFmtId="169" formatCode="_(* #,##0_);_(* \(#,##0\);_(* &quot;-&quot;??_);_(@_)"/>
    <numFmt numFmtId="170" formatCode="_(* #,##0.0_);_(* \(#,##0.0\);_(* &quot;-&quot;??_);_(@_)"/>
    <numFmt numFmtId="171" formatCode="#,##0.0_);\(#,##0.0\)"/>
    <numFmt numFmtId="172" formatCode="0.0%"/>
    <numFmt numFmtId="173" formatCode="_(* #,##0.0_);_(* \(#,##0.0\);_(* &quot;-&quot;_);_(@_)"/>
    <numFmt numFmtId="174" formatCode="0_);\(0\)"/>
    <numFmt numFmtId="175" formatCode="#,##0.000"/>
    <numFmt numFmtId="176" formatCode="#,##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2"/>
      <color indexed="10"/>
      <name val="Arial"/>
      <family val="2"/>
    </font>
    <font>
      <vertAlign val="superscript"/>
      <sz val="12"/>
      <name val="Arial"/>
      <family val="2"/>
    </font>
    <font>
      <sz val="8"/>
      <name val="Calibri"/>
      <family val="2"/>
      <scheme val="minor"/>
    </font>
    <font>
      <sz val="9"/>
      <name val="Franklin Gothic Book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3">
    <xf numFmtId="0" fontId="0" fillId="0" borderId="0" xfId="0"/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top"/>
    </xf>
    <xf numFmtId="172" fontId="4" fillId="0" borderId="0" xfId="2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168" fontId="4" fillId="0" borderId="0" xfId="0" applyNumberFormat="1" applyFont="1"/>
    <xf numFmtId="168" fontId="6" fillId="0" borderId="0" xfId="0" applyNumberFormat="1" applyFont="1"/>
    <xf numFmtId="0" fontId="6" fillId="0" borderId="0" xfId="0" applyFont="1"/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164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quotePrefix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6" fontId="4" fillId="0" borderId="1" xfId="0" applyNumberFormat="1" applyFont="1" applyBorder="1"/>
    <xf numFmtId="164" fontId="4" fillId="0" borderId="1" xfId="0" applyNumberFormat="1" applyFont="1" applyBorder="1"/>
    <xf numFmtId="166" fontId="4" fillId="0" borderId="0" xfId="0" applyNumberFormat="1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inden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left" indent="1"/>
    </xf>
    <xf numFmtId="169" fontId="4" fillId="0" borderId="0" xfId="1" applyNumberFormat="1" applyFont="1" applyBorder="1" applyProtection="1"/>
    <xf numFmtId="169" fontId="4" fillId="0" borderId="0" xfId="1" applyNumberFormat="1" applyFont="1" applyBorder="1"/>
    <xf numFmtId="169" fontId="4" fillId="0" borderId="0" xfId="1" applyNumberFormat="1" applyFont="1" applyFill="1" applyBorder="1"/>
    <xf numFmtId="0" fontId="4" fillId="0" borderId="1" xfId="0" quotePrefix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38" fontId="4" fillId="0" borderId="0" xfId="0" applyNumberFormat="1" applyFont="1"/>
    <xf numFmtId="170" fontId="4" fillId="0" borderId="0" xfId="1" applyNumberFormat="1" applyFont="1" applyBorder="1"/>
    <xf numFmtId="3" fontId="4" fillId="0" borderId="0" xfId="0" applyNumberFormat="1" applyFont="1"/>
    <xf numFmtId="1" fontId="4" fillId="0" borderId="0" xfId="0" applyNumberFormat="1" applyFont="1" applyAlignment="1">
      <alignment horizontal="right"/>
    </xf>
    <xf numFmtId="3" fontId="4" fillId="0" borderId="0" xfId="1" applyNumberFormat="1" applyFont="1" applyBorder="1"/>
    <xf numFmtId="170" fontId="4" fillId="0" borderId="0" xfId="1" applyNumberFormat="1" applyFont="1" applyBorder="1" applyProtection="1"/>
    <xf numFmtId="3" fontId="4" fillId="0" borderId="0" xfId="1" applyNumberFormat="1" applyFont="1" applyBorder="1" applyProtection="1"/>
    <xf numFmtId="169" fontId="4" fillId="0" borderId="0" xfId="1" applyNumberFormat="1" applyFont="1" applyFill="1" applyBorder="1" applyProtection="1"/>
    <xf numFmtId="3" fontId="4" fillId="0" borderId="0" xfId="1" applyNumberFormat="1" applyFont="1" applyFill="1" applyBorder="1" applyProtection="1"/>
    <xf numFmtId="170" fontId="4" fillId="0" borderId="0" xfId="1" applyNumberFormat="1" applyFont="1" applyFill="1" applyBorder="1" applyProtection="1"/>
    <xf numFmtId="171" fontId="4" fillId="0" borderId="0" xfId="0" applyNumberFormat="1" applyFont="1"/>
    <xf numFmtId="0" fontId="7" fillId="0" borderId="1" xfId="0" applyFont="1" applyBorder="1"/>
    <xf numFmtId="0" fontId="8" fillId="0" borderId="0" xfId="0" applyFont="1"/>
    <xf numFmtId="0" fontId="4" fillId="0" borderId="1" xfId="0" applyFont="1" applyBorder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right"/>
    </xf>
    <xf numFmtId="168" fontId="4" fillId="0" borderId="1" xfId="0" applyNumberFormat="1" applyFont="1" applyBorder="1"/>
    <xf numFmtId="167" fontId="4" fillId="0" borderId="1" xfId="0" applyNumberFormat="1" applyFont="1" applyBorder="1"/>
    <xf numFmtId="0" fontId="6" fillId="0" borderId="1" xfId="0" applyFont="1" applyBorder="1"/>
    <xf numFmtId="168" fontId="6" fillId="0" borderId="1" xfId="0" applyNumberFormat="1" applyFont="1" applyBorder="1"/>
    <xf numFmtId="168" fontId="4" fillId="0" borderId="1" xfId="3" applyNumberFormat="1" applyFont="1" applyBorder="1"/>
    <xf numFmtId="0" fontId="8" fillId="0" borderId="1" xfId="0" applyFont="1" applyBorder="1"/>
    <xf numFmtId="168" fontId="4" fillId="0" borderId="0" xfId="3" applyNumberFormat="1" applyFont="1" applyAlignment="1">
      <alignment horizontal="left" indent="1"/>
    </xf>
    <xf numFmtId="168" fontId="4" fillId="0" borderId="0" xfId="3" quotePrefix="1" applyNumberFormat="1" applyFont="1" applyAlignment="1">
      <alignment horizontal="right"/>
    </xf>
    <xf numFmtId="168" fontId="4" fillId="0" borderId="0" xfId="3" applyNumberFormat="1" applyFont="1" applyAlignment="1">
      <alignment horizontal="right"/>
    </xf>
    <xf numFmtId="0" fontId="4" fillId="0" borderId="0" xfId="3" quotePrefix="1" applyNumberFormat="1" applyFont="1" applyAlignment="1">
      <alignment horizontal="right"/>
    </xf>
    <xf numFmtId="1" fontId="4" fillId="0" borderId="0" xfId="3" quotePrefix="1" applyNumberFormat="1" applyFont="1" applyAlignment="1">
      <alignment horizontal="right"/>
    </xf>
    <xf numFmtId="168" fontId="6" fillId="0" borderId="0" xfId="3" applyNumberFormat="1" applyFont="1" applyAlignment="1">
      <alignment horizontal="left" indent="1"/>
    </xf>
    <xf numFmtId="168" fontId="6" fillId="0" borderId="0" xfId="3" applyNumberFormat="1" applyFont="1"/>
    <xf numFmtId="168" fontId="4" fillId="0" borderId="0" xfId="3" applyNumberFormat="1" applyFont="1" applyAlignment="1">
      <alignment horizontal="left" indent="2"/>
    </xf>
    <xf numFmtId="168" fontId="4" fillId="0" borderId="0" xfId="3" applyNumberFormat="1" applyFont="1"/>
    <xf numFmtId="168" fontId="4" fillId="0" borderId="0" xfId="3" applyNumberFormat="1" applyFont="1" applyAlignment="1">
      <alignment horizontal="left" indent="3"/>
    </xf>
    <xf numFmtId="168" fontId="4" fillId="0" borderId="0" xfId="3" quotePrefix="1" applyNumberFormat="1" applyFont="1"/>
    <xf numFmtId="168" fontId="4" fillId="0" borderId="0" xfId="3" applyNumberFormat="1" applyFont="1" applyAlignment="1">
      <alignment horizontal="left" indent="4"/>
    </xf>
    <xf numFmtId="168" fontId="4" fillId="0" borderId="0" xfId="3" quotePrefix="1" applyNumberFormat="1" applyFont="1" applyAlignment="1">
      <alignment horizontal="left" indent="1"/>
    </xf>
    <xf numFmtId="168" fontId="4" fillId="0" borderId="0" xfId="3" applyNumberFormat="1" applyFont="1" applyAlignment="1">
      <alignment horizontal="left" indent="5"/>
    </xf>
    <xf numFmtId="168" fontId="4" fillId="0" borderId="1" xfId="3" applyNumberFormat="1" applyFont="1" applyBorder="1" applyAlignment="1">
      <alignment horizontal="right"/>
    </xf>
    <xf numFmtId="168" fontId="4" fillId="0" borderId="0" xfId="3" applyNumberFormat="1" applyFont="1" applyAlignment="1">
      <alignment horizontal="left"/>
    </xf>
    <xf numFmtId="168" fontId="7" fillId="0" borderId="0" xfId="3" applyNumberFormat="1" applyFont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170" fontId="4" fillId="0" borderId="0" xfId="1" applyNumberFormat="1" applyFont="1" applyProtection="1"/>
    <xf numFmtId="170" fontId="4" fillId="0" borderId="0" xfId="1" applyNumberFormat="1" applyFont="1" applyFill="1" applyBorder="1"/>
    <xf numFmtId="170" fontId="4" fillId="0" borderId="0" xfId="1" applyNumberFormat="1" applyFont="1" applyFill="1" applyProtection="1"/>
    <xf numFmtId="166" fontId="6" fillId="0" borderId="0" xfId="3" applyFont="1" applyAlignment="1">
      <alignment horizontal="left"/>
    </xf>
    <xf numFmtId="166" fontId="4" fillId="0" borderId="0" xfId="3" applyFont="1"/>
    <xf numFmtId="166" fontId="4" fillId="0" borderId="1" xfId="3" applyFont="1" applyBorder="1"/>
    <xf numFmtId="166" fontId="4" fillId="0" borderId="0" xfId="3" applyFont="1" applyAlignment="1">
      <alignment horizontal="left" indent="1"/>
    </xf>
    <xf numFmtId="166" fontId="4" fillId="0" borderId="0" xfId="3" applyFont="1" applyAlignment="1">
      <alignment horizontal="right"/>
    </xf>
    <xf numFmtId="166" fontId="4" fillId="0" borderId="0" xfId="3" quotePrefix="1" applyFont="1" applyAlignment="1">
      <alignment horizontal="right"/>
    </xf>
    <xf numFmtId="164" fontId="4" fillId="0" borderId="0" xfId="3" quotePrefix="1" applyNumberFormat="1" applyFont="1" applyAlignment="1">
      <alignment horizontal="right"/>
    </xf>
    <xf numFmtId="166" fontId="6" fillId="0" borderId="0" xfId="3" applyFont="1" applyAlignment="1">
      <alignment horizontal="left" indent="1"/>
    </xf>
    <xf numFmtId="166" fontId="6" fillId="0" borderId="0" xfId="3" applyFont="1"/>
    <xf numFmtId="166" fontId="4" fillId="0" borderId="0" xfId="3" quotePrefix="1" applyFont="1" applyAlignment="1">
      <alignment horizontal="left" indent="1"/>
    </xf>
    <xf numFmtId="166" fontId="4" fillId="0" borderId="0" xfId="3" quotePrefix="1" applyFont="1"/>
    <xf numFmtId="167" fontId="4" fillId="0" borderId="1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left"/>
    </xf>
    <xf numFmtId="167" fontId="7" fillId="0" borderId="0" xfId="3" applyNumberFormat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 indent="1"/>
    </xf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171" fontId="6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1" xfId="0" quotePrefix="1" applyFont="1" applyBorder="1" applyAlignment="1">
      <alignment horizontal="right"/>
    </xf>
    <xf numFmtId="0" fontId="2" fillId="0" borderId="0" xfId="0" applyFont="1"/>
    <xf numFmtId="0" fontId="2" fillId="0" borderId="2" xfId="0" applyFont="1" applyBorder="1"/>
    <xf numFmtId="0" fontId="4" fillId="0" borderId="0" xfId="1" quotePrefix="1" applyNumberFormat="1" applyFont="1" applyBorder="1"/>
    <xf numFmtId="0" fontId="2" fillId="0" borderId="1" xfId="0" applyFont="1" applyBorder="1"/>
    <xf numFmtId="0" fontId="2" fillId="0" borderId="1" xfId="0" quotePrefix="1" applyFont="1" applyBorder="1" applyAlignment="1">
      <alignment horizontal="right"/>
    </xf>
    <xf numFmtId="0" fontId="2" fillId="0" borderId="1" xfId="0" quotePrefix="1" applyFont="1" applyBorder="1"/>
    <xf numFmtId="168" fontId="2" fillId="0" borderId="1" xfId="0" applyNumberFormat="1" applyFont="1" applyBorder="1"/>
    <xf numFmtId="168" fontId="2" fillId="0" borderId="0" xfId="0" applyNumberFormat="1" applyFont="1"/>
    <xf numFmtId="0" fontId="9" fillId="0" borderId="0" xfId="0" applyFont="1" applyAlignment="1">
      <alignment horizontal="left"/>
    </xf>
    <xf numFmtId="170" fontId="4" fillId="0" borderId="0" xfId="1" applyNumberFormat="1" applyFont="1" applyBorder="1" applyAlignment="1">
      <alignment horizontal="left"/>
    </xf>
    <xf numFmtId="170" fontId="4" fillId="0" borderId="0" xfId="1" applyNumberFormat="1" applyFont="1" applyBorder="1" applyAlignment="1">
      <alignment horizontal="center"/>
    </xf>
    <xf numFmtId="170" fontId="4" fillId="0" borderId="1" xfId="1" applyNumberFormat="1" applyFont="1" applyBorder="1"/>
    <xf numFmtId="170" fontId="4" fillId="0" borderId="0" xfId="1" applyNumberFormat="1" applyFont="1" applyBorder="1" applyAlignment="1">
      <alignment horizontal="right"/>
    </xf>
    <xf numFmtId="167" fontId="4" fillId="0" borderId="0" xfId="0" applyNumberFormat="1" applyFont="1" applyAlignment="1">
      <alignment horizontal="left"/>
    </xf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horizontal="right"/>
    </xf>
    <xf numFmtId="0" fontId="4" fillId="0" borderId="0" xfId="0" quotePrefix="1" applyFont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2"/>
    </xf>
    <xf numFmtId="168" fontId="4" fillId="0" borderId="0" xfId="0" applyNumberFormat="1" applyFont="1" applyAlignment="1">
      <alignment horizontal="right" vertical="top" wrapText="1"/>
    </xf>
    <xf numFmtId="0" fontId="4" fillId="0" borderId="0" xfId="0" quotePrefix="1" applyFont="1" applyAlignment="1">
      <alignment horizontal="left" vertical="top" wrapText="1" indent="3"/>
    </xf>
    <xf numFmtId="0" fontId="6" fillId="0" borderId="0" xfId="0" applyFont="1" applyAlignment="1">
      <alignment horizontal="left" vertical="center" indent="1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10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2"/>
    </xf>
    <xf numFmtId="167" fontId="4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justify" wrapText="1" indent="1"/>
    </xf>
    <xf numFmtId="0" fontId="4" fillId="0" borderId="0" xfId="0" applyFont="1" applyAlignment="1">
      <alignment horizontal="left" vertical="justify" wrapText="1" indent="1"/>
    </xf>
    <xf numFmtId="0" fontId="4" fillId="0" borderId="0" xfId="0" applyFont="1" applyAlignment="1">
      <alignment horizontal="left" vertical="center" wrapText="1" indent="1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right" vertical="top" wrapText="1"/>
    </xf>
    <xf numFmtId="168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center" indent="2"/>
    </xf>
    <xf numFmtId="168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top" wrapText="1" indent="2"/>
    </xf>
    <xf numFmtId="168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inden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top" inden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right" vertical="top"/>
    </xf>
    <xf numFmtId="2" fontId="4" fillId="0" borderId="0" xfId="0" applyNumberFormat="1" applyFont="1" applyAlignment="1">
      <alignment horizontal="left" indent="1"/>
    </xf>
    <xf numFmtId="1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top" indent="2"/>
    </xf>
    <xf numFmtId="168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indent="3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left" vertical="center" indent="1"/>
    </xf>
    <xf numFmtId="2" fontId="6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top" indent="2"/>
    </xf>
    <xf numFmtId="172" fontId="4" fillId="0" borderId="0" xfId="2" applyNumberFormat="1" applyFont="1" applyBorder="1" applyAlignment="1">
      <alignment horizontal="right" vertical="center"/>
    </xf>
    <xf numFmtId="172" fontId="4" fillId="0" borderId="0" xfId="2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left" indent="8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3" fontId="4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top" wrapText="1"/>
    </xf>
    <xf numFmtId="173" fontId="6" fillId="0" borderId="0" xfId="0" applyNumberFormat="1" applyFont="1" applyAlignment="1">
      <alignment horizontal="right" vertical="top" wrapText="1"/>
    </xf>
    <xf numFmtId="167" fontId="6" fillId="0" borderId="0" xfId="0" applyNumberFormat="1" applyFont="1" applyAlignment="1">
      <alignment horizontal="right" vertical="top" wrapText="1"/>
    </xf>
    <xf numFmtId="167" fontId="6" fillId="0" borderId="0" xfId="0" applyNumberFormat="1" applyFont="1"/>
    <xf numFmtId="168" fontId="5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left" vertical="top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74" fontId="7" fillId="0" borderId="0" xfId="0" applyNumberFormat="1" applyFont="1" applyAlignment="1">
      <alignment horizontal="right"/>
    </xf>
    <xf numFmtId="1" fontId="4" fillId="0" borderId="0" xfId="0" applyNumberFormat="1" applyFont="1" applyAlignment="1"/>
    <xf numFmtId="0" fontId="4" fillId="0" borderId="0" xfId="0" quotePrefix="1" applyFont="1" applyAlignment="1">
      <alignment horizontal="center"/>
    </xf>
    <xf numFmtId="0" fontId="7" fillId="0" borderId="0" xfId="0" applyFont="1" applyFill="1"/>
    <xf numFmtId="0" fontId="6" fillId="0" borderId="0" xfId="0" applyFont="1" applyAlignment="1"/>
    <xf numFmtId="0" fontId="6" fillId="0" borderId="0" xfId="0" applyFont="1" applyAlignment="1">
      <alignment horizontal="left"/>
    </xf>
    <xf numFmtId="168" fontId="6" fillId="0" borderId="0" xfId="3" applyNumberFormat="1" applyFont="1" applyFill="1" applyAlignment="1">
      <alignment horizontal="left"/>
    </xf>
    <xf numFmtId="0" fontId="8" fillId="0" borderId="0" xfId="0" applyFont="1" applyFill="1"/>
    <xf numFmtId="0" fontId="6" fillId="0" borderId="0" xfId="0" applyFont="1" applyBorder="1"/>
    <xf numFmtId="0" fontId="6" fillId="0" borderId="0" xfId="0" applyFont="1" applyFill="1"/>
    <xf numFmtId="166" fontId="6" fillId="0" borderId="1" xfId="3" applyFont="1" applyBorder="1" applyAlignment="1">
      <alignment horizontal="left"/>
    </xf>
    <xf numFmtId="2" fontId="4" fillId="0" borderId="0" xfId="0" applyNumberFormat="1" applyFont="1" applyFill="1" applyAlignment="1">
      <alignment horizontal="left" indent="1"/>
    </xf>
    <xf numFmtId="3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3" fontId="4" fillId="0" borderId="1" xfId="0" applyNumberFormat="1" applyFont="1" applyFill="1" applyBorder="1"/>
    <xf numFmtId="168" fontId="13" fillId="0" borderId="0" xfId="5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 wrapText="1" indent="2"/>
    </xf>
    <xf numFmtId="168" fontId="4" fillId="0" borderId="0" xfId="0" applyNumberFormat="1" applyFont="1" applyFill="1" applyAlignment="1">
      <alignment horizontal="right" vertical="top" wrapText="1"/>
    </xf>
    <xf numFmtId="167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/>
    <xf numFmtId="173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/>
    <xf numFmtId="0" fontId="2" fillId="0" borderId="2" xfId="0" applyFont="1" applyFill="1" applyBorder="1"/>
    <xf numFmtId="0" fontId="4" fillId="0" borderId="0" xfId="1" quotePrefix="1" applyNumberFormat="1" applyFont="1" applyFill="1" applyBorder="1"/>
    <xf numFmtId="0" fontId="2" fillId="0" borderId="1" xfId="0" quotePrefix="1" applyFont="1" applyFill="1" applyBorder="1"/>
    <xf numFmtId="168" fontId="4" fillId="0" borderId="0" xfId="0" applyNumberFormat="1" applyFont="1" applyFill="1"/>
    <xf numFmtId="168" fontId="6" fillId="0" borderId="0" xfId="0" applyNumberFormat="1" applyFont="1" applyFill="1"/>
    <xf numFmtId="168" fontId="2" fillId="0" borderId="1" xfId="0" applyNumberFormat="1" applyFont="1" applyFill="1" applyBorder="1"/>
    <xf numFmtId="168" fontId="2" fillId="0" borderId="0" xfId="0" applyNumberFormat="1" applyFont="1" applyFill="1"/>
    <xf numFmtId="166" fontId="4" fillId="0" borderId="0" xfId="3" applyFont="1" applyBorder="1"/>
    <xf numFmtId="0" fontId="8" fillId="0" borderId="0" xfId="0" applyFont="1" applyBorder="1"/>
    <xf numFmtId="0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14" fillId="0" borderId="0" xfId="0" quotePrefix="1" applyFont="1"/>
    <xf numFmtId="168" fontId="6" fillId="0" borderId="0" xfId="1" applyNumberFormat="1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8" fontId="6" fillId="0" borderId="0" xfId="0" applyNumberFormat="1" applyFont="1" applyFill="1" applyAlignment="1">
      <alignment horizontal="right" vertical="center"/>
    </xf>
    <xf numFmtId="175" fontId="4" fillId="0" borderId="0" xfId="0" applyNumberFormat="1" applyFont="1"/>
    <xf numFmtId="175" fontId="4" fillId="0" borderId="1" xfId="0" applyNumberFormat="1" applyFont="1" applyBorder="1"/>
    <xf numFmtId="168" fontId="4" fillId="0" borderId="0" xfId="0" applyNumberFormat="1" applyFont="1" applyFill="1" applyAlignment="1">
      <alignment horizontal="right" vertical="top"/>
    </xf>
    <xf numFmtId="176" fontId="4" fillId="0" borderId="0" xfId="0" applyNumberFormat="1" applyFont="1" applyAlignment="1">
      <alignment horizontal="left"/>
    </xf>
    <xf numFmtId="175" fontId="15" fillId="0" borderId="1" xfId="0" applyNumberFormat="1" applyFont="1" applyBorder="1"/>
    <xf numFmtId="168" fontId="4" fillId="0" borderId="0" xfId="1" applyNumberFormat="1" applyFont="1" applyBorder="1" applyAlignment="1">
      <alignment vertical="top"/>
    </xf>
    <xf numFmtId="168" fontId="4" fillId="0" borderId="0" xfId="1" applyNumberFormat="1" applyFont="1" applyFill="1" applyBorder="1" applyAlignment="1">
      <alignment horizontal="right" vertical="top"/>
    </xf>
    <xf numFmtId="168" fontId="5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top"/>
    </xf>
    <xf numFmtId="175" fontId="6" fillId="0" borderId="0" xfId="0" applyNumberFormat="1" applyFont="1"/>
    <xf numFmtId="175" fontId="4" fillId="0" borderId="0" xfId="0" applyNumberFormat="1" applyFont="1" applyFill="1"/>
    <xf numFmtId="167" fontId="4" fillId="0" borderId="0" xfId="0" applyNumberFormat="1" applyFont="1" applyFill="1" applyAlignment="1">
      <alignment horizontal="right" vertical="center" wrapText="1"/>
    </xf>
    <xf numFmtId="167" fontId="6" fillId="0" borderId="0" xfId="0" applyNumberFormat="1" applyFont="1" applyFill="1" applyAlignment="1">
      <alignment horizontal="right" vertical="center" wrapText="1"/>
    </xf>
    <xf numFmtId="167" fontId="4" fillId="0" borderId="0" xfId="0" applyNumberFormat="1" applyFont="1" applyFill="1"/>
    <xf numFmtId="3" fontId="4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</cellXfs>
  <cellStyles count="20">
    <cellStyle name="Comma" xfId="1" builtinId="3"/>
    <cellStyle name="Comma 2" xfId="8" xr:uid="{9B10E4AA-7BD0-4D94-ACDE-4E0C3F9061EA}"/>
    <cellStyle name="Comma 2 2" xfId="9" xr:uid="{88E23F38-4429-406D-A1BD-55380798392C}"/>
    <cellStyle name="Comma 3" xfId="10" xr:uid="{4B0CA033-053C-4266-BECB-F80ACD629F81}"/>
    <cellStyle name="Comma 3 2" xfId="11" xr:uid="{ECE7A1AA-EBF7-41EC-B126-30F085769EC3}"/>
    <cellStyle name="Comma 4" xfId="7" xr:uid="{9B78AF39-145A-4E9A-9FFF-3A6E8417DA07}"/>
    <cellStyle name="Comma 5" xfId="12" xr:uid="{4AE183CC-A9E9-4438-8EC4-84100E385CAE}"/>
    <cellStyle name="Comma 6" xfId="13" xr:uid="{0CB83B6A-EC17-42C5-BFF3-CA70DF007051}"/>
    <cellStyle name="Normal" xfId="0" builtinId="0"/>
    <cellStyle name="Normal 2" xfId="4" xr:uid="{D1CBC9A3-4E27-46EC-B945-AF5BA2BE7229}"/>
    <cellStyle name="Normal 3" xfId="5" xr:uid="{91B2E153-461A-4597-A20A-9EF23C282C80}"/>
    <cellStyle name="Normal_TABLE_B" xfId="3" xr:uid="{ECF5C346-59A7-4924-9955-042B11A404F2}"/>
    <cellStyle name="Percent" xfId="2" builtinId="5"/>
    <cellStyle name="Percent 2" xfId="6" xr:uid="{D580FDCF-3652-43A9-8D9D-9270F7AAF518}"/>
    <cellStyle name="Percent 3" xfId="14" xr:uid="{B2B10FC4-D0A4-4032-9AC4-2CA079AA024F}"/>
    <cellStyle name="Percent 3 2" xfId="15" xr:uid="{1B5D574B-F861-403D-A34E-5B824310A63E}"/>
    <cellStyle name="Percent 4" xfId="16" xr:uid="{7827F53F-E354-4FCE-BDB8-F86CF4516ADA}"/>
    <cellStyle name="Percent 4 2" xfId="17" xr:uid="{064FB091-42BC-45FF-97AA-0D24AD622FA7}"/>
    <cellStyle name="Percent 5" xfId="18" xr:uid="{997A8EE6-03A7-40EE-999E-F6B378964C3F}"/>
    <cellStyle name="Percent 6" xfId="19" xr:uid="{40F4892A-638D-41CE-8EB5-68632A304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E493-C4CE-440D-B5F6-F682A1E3D412}">
  <sheetPr>
    <tabColor rgb="FF00B050"/>
  </sheetPr>
  <dimension ref="A1:O55"/>
  <sheetViews>
    <sheetView tabSelected="1" view="pageBreakPreview" topLeftCell="A2" zoomScale="80" zoomScaleNormal="80" zoomScaleSheetLayoutView="80" workbookViewId="0">
      <selection activeCell="T33" sqref="T33"/>
    </sheetView>
  </sheetViews>
  <sheetFormatPr defaultColWidth="12.5703125" defaultRowHeight="15" x14ac:dyDescent="0.2"/>
  <cols>
    <col min="1" max="1" width="9.85546875" style="1" customWidth="1"/>
    <col min="2" max="3" width="13.7109375" style="1" customWidth="1"/>
    <col min="4" max="4" width="2.28515625" style="1" customWidth="1"/>
    <col min="5" max="5" width="13.7109375" style="1" customWidth="1"/>
    <col min="6" max="6" width="2.28515625" style="1" customWidth="1"/>
    <col min="7" max="8" width="13.7109375" style="1" customWidth="1"/>
    <col min="9" max="9" width="14.42578125" style="1" customWidth="1"/>
    <col min="10" max="10" width="13.7109375" style="1" customWidth="1"/>
    <col min="11" max="11" width="2.28515625" style="1" customWidth="1"/>
    <col min="12" max="13" width="13.7109375" style="1" customWidth="1"/>
    <col min="14" max="14" width="2.28515625" style="1" customWidth="1"/>
    <col min="15" max="256" width="12.5703125" style="1"/>
    <col min="257" max="257" width="11.28515625" style="1" customWidth="1"/>
    <col min="258" max="258" width="11.85546875" style="1" customWidth="1"/>
    <col min="259" max="259" width="11.28515625" style="1" customWidth="1"/>
    <col min="260" max="260" width="2.28515625" style="1" customWidth="1"/>
    <col min="261" max="261" width="11.28515625" style="1" customWidth="1"/>
    <col min="262" max="262" width="2.28515625" style="1" customWidth="1"/>
    <col min="263" max="264" width="11.28515625" style="1" customWidth="1"/>
    <col min="265" max="265" width="12" style="1" customWidth="1"/>
    <col min="266" max="266" width="11.28515625" style="1" customWidth="1"/>
    <col min="267" max="267" width="2.28515625" style="1" customWidth="1"/>
    <col min="268" max="269" width="11.28515625" style="1" customWidth="1"/>
    <col min="270" max="270" width="2.28515625" style="1" customWidth="1"/>
    <col min="271" max="512" width="12.5703125" style="1"/>
    <col min="513" max="513" width="11.28515625" style="1" customWidth="1"/>
    <col min="514" max="514" width="11.85546875" style="1" customWidth="1"/>
    <col min="515" max="515" width="11.28515625" style="1" customWidth="1"/>
    <col min="516" max="516" width="2.28515625" style="1" customWidth="1"/>
    <col min="517" max="517" width="11.28515625" style="1" customWidth="1"/>
    <col min="518" max="518" width="2.28515625" style="1" customWidth="1"/>
    <col min="519" max="520" width="11.28515625" style="1" customWidth="1"/>
    <col min="521" max="521" width="12" style="1" customWidth="1"/>
    <col min="522" max="522" width="11.28515625" style="1" customWidth="1"/>
    <col min="523" max="523" width="2.28515625" style="1" customWidth="1"/>
    <col min="524" max="525" width="11.28515625" style="1" customWidth="1"/>
    <col min="526" max="526" width="2.28515625" style="1" customWidth="1"/>
    <col min="527" max="768" width="12.5703125" style="1"/>
    <col min="769" max="769" width="11.28515625" style="1" customWidth="1"/>
    <col min="770" max="770" width="11.85546875" style="1" customWidth="1"/>
    <col min="771" max="771" width="11.28515625" style="1" customWidth="1"/>
    <col min="772" max="772" width="2.28515625" style="1" customWidth="1"/>
    <col min="773" max="773" width="11.28515625" style="1" customWidth="1"/>
    <col min="774" max="774" width="2.28515625" style="1" customWidth="1"/>
    <col min="775" max="776" width="11.28515625" style="1" customWidth="1"/>
    <col min="777" max="777" width="12" style="1" customWidth="1"/>
    <col min="778" max="778" width="11.28515625" style="1" customWidth="1"/>
    <col min="779" max="779" width="2.28515625" style="1" customWidth="1"/>
    <col min="780" max="781" width="11.28515625" style="1" customWidth="1"/>
    <col min="782" max="782" width="2.28515625" style="1" customWidth="1"/>
    <col min="783" max="1024" width="12.5703125" style="1"/>
    <col min="1025" max="1025" width="11.28515625" style="1" customWidth="1"/>
    <col min="1026" max="1026" width="11.85546875" style="1" customWidth="1"/>
    <col min="1027" max="1027" width="11.28515625" style="1" customWidth="1"/>
    <col min="1028" max="1028" width="2.28515625" style="1" customWidth="1"/>
    <col min="1029" max="1029" width="11.28515625" style="1" customWidth="1"/>
    <col min="1030" max="1030" width="2.28515625" style="1" customWidth="1"/>
    <col min="1031" max="1032" width="11.28515625" style="1" customWidth="1"/>
    <col min="1033" max="1033" width="12" style="1" customWidth="1"/>
    <col min="1034" max="1034" width="11.28515625" style="1" customWidth="1"/>
    <col min="1035" max="1035" width="2.28515625" style="1" customWidth="1"/>
    <col min="1036" max="1037" width="11.28515625" style="1" customWidth="1"/>
    <col min="1038" max="1038" width="2.28515625" style="1" customWidth="1"/>
    <col min="1039" max="1280" width="12.5703125" style="1"/>
    <col min="1281" max="1281" width="11.28515625" style="1" customWidth="1"/>
    <col min="1282" max="1282" width="11.85546875" style="1" customWidth="1"/>
    <col min="1283" max="1283" width="11.28515625" style="1" customWidth="1"/>
    <col min="1284" max="1284" width="2.28515625" style="1" customWidth="1"/>
    <col min="1285" max="1285" width="11.28515625" style="1" customWidth="1"/>
    <col min="1286" max="1286" width="2.28515625" style="1" customWidth="1"/>
    <col min="1287" max="1288" width="11.28515625" style="1" customWidth="1"/>
    <col min="1289" max="1289" width="12" style="1" customWidth="1"/>
    <col min="1290" max="1290" width="11.28515625" style="1" customWidth="1"/>
    <col min="1291" max="1291" width="2.28515625" style="1" customWidth="1"/>
    <col min="1292" max="1293" width="11.28515625" style="1" customWidth="1"/>
    <col min="1294" max="1294" width="2.28515625" style="1" customWidth="1"/>
    <col min="1295" max="1536" width="12.5703125" style="1"/>
    <col min="1537" max="1537" width="11.28515625" style="1" customWidth="1"/>
    <col min="1538" max="1538" width="11.85546875" style="1" customWidth="1"/>
    <col min="1539" max="1539" width="11.28515625" style="1" customWidth="1"/>
    <col min="1540" max="1540" width="2.28515625" style="1" customWidth="1"/>
    <col min="1541" max="1541" width="11.28515625" style="1" customWidth="1"/>
    <col min="1542" max="1542" width="2.28515625" style="1" customWidth="1"/>
    <col min="1543" max="1544" width="11.28515625" style="1" customWidth="1"/>
    <col min="1545" max="1545" width="12" style="1" customWidth="1"/>
    <col min="1546" max="1546" width="11.28515625" style="1" customWidth="1"/>
    <col min="1547" max="1547" width="2.28515625" style="1" customWidth="1"/>
    <col min="1548" max="1549" width="11.28515625" style="1" customWidth="1"/>
    <col min="1550" max="1550" width="2.28515625" style="1" customWidth="1"/>
    <col min="1551" max="1792" width="12.5703125" style="1"/>
    <col min="1793" max="1793" width="11.28515625" style="1" customWidth="1"/>
    <col min="1794" max="1794" width="11.85546875" style="1" customWidth="1"/>
    <col min="1795" max="1795" width="11.28515625" style="1" customWidth="1"/>
    <col min="1796" max="1796" width="2.28515625" style="1" customWidth="1"/>
    <col min="1797" max="1797" width="11.28515625" style="1" customWidth="1"/>
    <col min="1798" max="1798" width="2.28515625" style="1" customWidth="1"/>
    <col min="1799" max="1800" width="11.28515625" style="1" customWidth="1"/>
    <col min="1801" max="1801" width="12" style="1" customWidth="1"/>
    <col min="1802" max="1802" width="11.28515625" style="1" customWidth="1"/>
    <col min="1803" max="1803" width="2.28515625" style="1" customWidth="1"/>
    <col min="1804" max="1805" width="11.28515625" style="1" customWidth="1"/>
    <col min="1806" max="1806" width="2.28515625" style="1" customWidth="1"/>
    <col min="1807" max="2048" width="12.5703125" style="1"/>
    <col min="2049" max="2049" width="11.28515625" style="1" customWidth="1"/>
    <col min="2050" max="2050" width="11.85546875" style="1" customWidth="1"/>
    <col min="2051" max="2051" width="11.28515625" style="1" customWidth="1"/>
    <col min="2052" max="2052" width="2.28515625" style="1" customWidth="1"/>
    <col min="2053" max="2053" width="11.28515625" style="1" customWidth="1"/>
    <col min="2054" max="2054" width="2.28515625" style="1" customWidth="1"/>
    <col min="2055" max="2056" width="11.28515625" style="1" customWidth="1"/>
    <col min="2057" max="2057" width="12" style="1" customWidth="1"/>
    <col min="2058" max="2058" width="11.28515625" style="1" customWidth="1"/>
    <col min="2059" max="2059" width="2.28515625" style="1" customWidth="1"/>
    <col min="2060" max="2061" width="11.28515625" style="1" customWidth="1"/>
    <col min="2062" max="2062" width="2.28515625" style="1" customWidth="1"/>
    <col min="2063" max="2304" width="12.5703125" style="1"/>
    <col min="2305" max="2305" width="11.28515625" style="1" customWidth="1"/>
    <col min="2306" max="2306" width="11.85546875" style="1" customWidth="1"/>
    <col min="2307" max="2307" width="11.28515625" style="1" customWidth="1"/>
    <col min="2308" max="2308" width="2.28515625" style="1" customWidth="1"/>
    <col min="2309" max="2309" width="11.28515625" style="1" customWidth="1"/>
    <col min="2310" max="2310" width="2.28515625" style="1" customWidth="1"/>
    <col min="2311" max="2312" width="11.28515625" style="1" customWidth="1"/>
    <col min="2313" max="2313" width="12" style="1" customWidth="1"/>
    <col min="2314" max="2314" width="11.28515625" style="1" customWidth="1"/>
    <col min="2315" max="2315" width="2.28515625" style="1" customWidth="1"/>
    <col min="2316" max="2317" width="11.28515625" style="1" customWidth="1"/>
    <col min="2318" max="2318" width="2.28515625" style="1" customWidth="1"/>
    <col min="2319" max="2560" width="12.5703125" style="1"/>
    <col min="2561" max="2561" width="11.28515625" style="1" customWidth="1"/>
    <col min="2562" max="2562" width="11.85546875" style="1" customWidth="1"/>
    <col min="2563" max="2563" width="11.28515625" style="1" customWidth="1"/>
    <col min="2564" max="2564" width="2.28515625" style="1" customWidth="1"/>
    <col min="2565" max="2565" width="11.28515625" style="1" customWidth="1"/>
    <col min="2566" max="2566" width="2.28515625" style="1" customWidth="1"/>
    <col min="2567" max="2568" width="11.28515625" style="1" customWidth="1"/>
    <col min="2569" max="2569" width="12" style="1" customWidth="1"/>
    <col min="2570" max="2570" width="11.28515625" style="1" customWidth="1"/>
    <col min="2571" max="2571" width="2.28515625" style="1" customWidth="1"/>
    <col min="2572" max="2573" width="11.28515625" style="1" customWidth="1"/>
    <col min="2574" max="2574" width="2.28515625" style="1" customWidth="1"/>
    <col min="2575" max="2816" width="12.5703125" style="1"/>
    <col min="2817" max="2817" width="11.28515625" style="1" customWidth="1"/>
    <col min="2818" max="2818" width="11.85546875" style="1" customWidth="1"/>
    <col min="2819" max="2819" width="11.28515625" style="1" customWidth="1"/>
    <col min="2820" max="2820" width="2.28515625" style="1" customWidth="1"/>
    <col min="2821" max="2821" width="11.28515625" style="1" customWidth="1"/>
    <col min="2822" max="2822" width="2.28515625" style="1" customWidth="1"/>
    <col min="2823" max="2824" width="11.28515625" style="1" customWidth="1"/>
    <col min="2825" max="2825" width="12" style="1" customWidth="1"/>
    <col min="2826" max="2826" width="11.28515625" style="1" customWidth="1"/>
    <col min="2827" max="2827" width="2.28515625" style="1" customWidth="1"/>
    <col min="2828" max="2829" width="11.28515625" style="1" customWidth="1"/>
    <col min="2830" max="2830" width="2.28515625" style="1" customWidth="1"/>
    <col min="2831" max="3072" width="12.5703125" style="1"/>
    <col min="3073" max="3073" width="11.28515625" style="1" customWidth="1"/>
    <col min="3074" max="3074" width="11.85546875" style="1" customWidth="1"/>
    <col min="3075" max="3075" width="11.28515625" style="1" customWidth="1"/>
    <col min="3076" max="3076" width="2.28515625" style="1" customWidth="1"/>
    <col min="3077" max="3077" width="11.28515625" style="1" customWidth="1"/>
    <col min="3078" max="3078" width="2.28515625" style="1" customWidth="1"/>
    <col min="3079" max="3080" width="11.28515625" style="1" customWidth="1"/>
    <col min="3081" max="3081" width="12" style="1" customWidth="1"/>
    <col min="3082" max="3082" width="11.28515625" style="1" customWidth="1"/>
    <col min="3083" max="3083" width="2.28515625" style="1" customWidth="1"/>
    <col min="3084" max="3085" width="11.28515625" style="1" customWidth="1"/>
    <col min="3086" max="3086" width="2.28515625" style="1" customWidth="1"/>
    <col min="3087" max="3328" width="12.5703125" style="1"/>
    <col min="3329" max="3329" width="11.28515625" style="1" customWidth="1"/>
    <col min="3330" max="3330" width="11.85546875" style="1" customWidth="1"/>
    <col min="3331" max="3331" width="11.28515625" style="1" customWidth="1"/>
    <col min="3332" max="3332" width="2.28515625" style="1" customWidth="1"/>
    <col min="3333" max="3333" width="11.28515625" style="1" customWidth="1"/>
    <col min="3334" max="3334" width="2.28515625" style="1" customWidth="1"/>
    <col min="3335" max="3336" width="11.28515625" style="1" customWidth="1"/>
    <col min="3337" max="3337" width="12" style="1" customWidth="1"/>
    <col min="3338" max="3338" width="11.28515625" style="1" customWidth="1"/>
    <col min="3339" max="3339" width="2.28515625" style="1" customWidth="1"/>
    <col min="3340" max="3341" width="11.28515625" style="1" customWidth="1"/>
    <col min="3342" max="3342" width="2.28515625" style="1" customWidth="1"/>
    <col min="3343" max="3584" width="12.5703125" style="1"/>
    <col min="3585" max="3585" width="11.28515625" style="1" customWidth="1"/>
    <col min="3586" max="3586" width="11.85546875" style="1" customWidth="1"/>
    <col min="3587" max="3587" width="11.28515625" style="1" customWidth="1"/>
    <col min="3588" max="3588" width="2.28515625" style="1" customWidth="1"/>
    <col min="3589" max="3589" width="11.28515625" style="1" customWidth="1"/>
    <col min="3590" max="3590" width="2.28515625" style="1" customWidth="1"/>
    <col min="3591" max="3592" width="11.28515625" style="1" customWidth="1"/>
    <col min="3593" max="3593" width="12" style="1" customWidth="1"/>
    <col min="3594" max="3594" width="11.28515625" style="1" customWidth="1"/>
    <col min="3595" max="3595" width="2.28515625" style="1" customWidth="1"/>
    <col min="3596" max="3597" width="11.28515625" style="1" customWidth="1"/>
    <col min="3598" max="3598" width="2.28515625" style="1" customWidth="1"/>
    <col min="3599" max="3840" width="12.5703125" style="1"/>
    <col min="3841" max="3841" width="11.28515625" style="1" customWidth="1"/>
    <col min="3842" max="3842" width="11.85546875" style="1" customWidth="1"/>
    <col min="3843" max="3843" width="11.28515625" style="1" customWidth="1"/>
    <col min="3844" max="3844" width="2.28515625" style="1" customWidth="1"/>
    <col min="3845" max="3845" width="11.28515625" style="1" customWidth="1"/>
    <col min="3846" max="3846" width="2.28515625" style="1" customWidth="1"/>
    <col min="3847" max="3848" width="11.28515625" style="1" customWidth="1"/>
    <col min="3849" max="3849" width="12" style="1" customWidth="1"/>
    <col min="3850" max="3850" width="11.28515625" style="1" customWidth="1"/>
    <col min="3851" max="3851" width="2.28515625" style="1" customWidth="1"/>
    <col min="3852" max="3853" width="11.28515625" style="1" customWidth="1"/>
    <col min="3854" max="3854" width="2.28515625" style="1" customWidth="1"/>
    <col min="3855" max="4096" width="12.5703125" style="1"/>
    <col min="4097" max="4097" width="11.28515625" style="1" customWidth="1"/>
    <col min="4098" max="4098" width="11.85546875" style="1" customWidth="1"/>
    <col min="4099" max="4099" width="11.28515625" style="1" customWidth="1"/>
    <col min="4100" max="4100" width="2.28515625" style="1" customWidth="1"/>
    <col min="4101" max="4101" width="11.28515625" style="1" customWidth="1"/>
    <col min="4102" max="4102" width="2.28515625" style="1" customWidth="1"/>
    <col min="4103" max="4104" width="11.28515625" style="1" customWidth="1"/>
    <col min="4105" max="4105" width="12" style="1" customWidth="1"/>
    <col min="4106" max="4106" width="11.28515625" style="1" customWidth="1"/>
    <col min="4107" max="4107" width="2.28515625" style="1" customWidth="1"/>
    <col min="4108" max="4109" width="11.28515625" style="1" customWidth="1"/>
    <col min="4110" max="4110" width="2.28515625" style="1" customWidth="1"/>
    <col min="4111" max="4352" width="12.5703125" style="1"/>
    <col min="4353" max="4353" width="11.28515625" style="1" customWidth="1"/>
    <col min="4354" max="4354" width="11.85546875" style="1" customWidth="1"/>
    <col min="4355" max="4355" width="11.28515625" style="1" customWidth="1"/>
    <col min="4356" max="4356" width="2.28515625" style="1" customWidth="1"/>
    <col min="4357" max="4357" width="11.28515625" style="1" customWidth="1"/>
    <col min="4358" max="4358" width="2.28515625" style="1" customWidth="1"/>
    <col min="4359" max="4360" width="11.28515625" style="1" customWidth="1"/>
    <col min="4361" max="4361" width="12" style="1" customWidth="1"/>
    <col min="4362" max="4362" width="11.28515625" style="1" customWidth="1"/>
    <col min="4363" max="4363" width="2.28515625" style="1" customWidth="1"/>
    <col min="4364" max="4365" width="11.28515625" style="1" customWidth="1"/>
    <col min="4366" max="4366" width="2.28515625" style="1" customWidth="1"/>
    <col min="4367" max="4608" width="12.5703125" style="1"/>
    <col min="4609" max="4609" width="11.28515625" style="1" customWidth="1"/>
    <col min="4610" max="4610" width="11.85546875" style="1" customWidth="1"/>
    <col min="4611" max="4611" width="11.28515625" style="1" customWidth="1"/>
    <col min="4612" max="4612" width="2.28515625" style="1" customWidth="1"/>
    <col min="4613" max="4613" width="11.28515625" style="1" customWidth="1"/>
    <col min="4614" max="4614" width="2.28515625" style="1" customWidth="1"/>
    <col min="4615" max="4616" width="11.28515625" style="1" customWidth="1"/>
    <col min="4617" max="4617" width="12" style="1" customWidth="1"/>
    <col min="4618" max="4618" width="11.28515625" style="1" customWidth="1"/>
    <col min="4619" max="4619" width="2.28515625" style="1" customWidth="1"/>
    <col min="4620" max="4621" width="11.28515625" style="1" customWidth="1"/>
    <col min="4622" max="4622" width="2.28515625" style="1" customWidth="1"/>
    <col min="4623" max="4864" width="12.5703125" style="1"/>
    <col min="4865" max="4865" width="11.28515625" style="1" customWidth="1"/>
    <col min="4866" max="4866" width="11.85546875" style="1" customWidth="1"/>
    <col min="4867" max="4867" width="11.28515625" style="1" customWidth="1"/>
    <col min="4868" max="4868" width="2.28515625" style="1" customWidth="1"/>
    <col min="4869" max="4869" width="11.28515625" style="1" customWidth="1"/>
    <col min="4870" max="4870" width="2.28515625" style="1" customWidth="1"/>
    <col min="4871" max="4872" width="11.28515625" style="1" customWidth="1"/>
    <col min="4873" max="4873" width="12" style="1" customWidth="1"/>
    <col min="4874" max="4874" width="11.28515625" style="1" customWidth="1"/>
    <col min="4875" max="4875" width="2.28515625" style="1" customWidth="1"/>
    <col min="4876" max="4877" width="11.28515625" style="1" customWidth="1"/>
    <col min="4878" max="4878" width="2.28515625" style="1" customWidth="1"/>
    <col min="4879" max="5120" width="12.5703125" style="1"/>
    <col min="5121" max="5121" width="11.28515625" style="1" customWidth="1"/>
    <col min="5122" max="5122" width="11.85546875" style="1" customWidth="1"/>
    <col min="5123" max="5123" width="11.28515625" style="1" customWidth="1"/>
    <col min="5124" max="5124" width="2.28515625" style="1" customWidth="1"/>
    <col min="5125" max="5125" width="11.28515625" style="1" customWidth="1"/>
    <col min="5126" max="5126" width="2.28515625" style="1" customWidth="1"/>
    <col min="5127" max="5128" width="11.28515625" style="1" customWidth="1"/>
    <col min="5129" max="5129" width="12" style="1" customWidth="1"/>
    <col min="5130" max="5130" width="11.28515625" style="1" customWidth="1"/>
    <col min="5131" max="5131" width="2.28515625" style="1" customWidth="1"/>
    <col min="5132" max="5133" width="11.28515625" style="1" customWidth="1"/>
    <col min="5134" max="5134" width="2.28515625" style="1" customWidth="1"/>
    <col min="5135" max="5376" width="12.5703125" style="1"/>
    <col min="5377" max="5377" width="11.28515625" style="1" customWidth="1"/>
    <col min="5378" max="5378" width="11.85546875" style="1" customWidth="1"/>
    <col min="5379" max="5379" width="11.28515625" style="1" customWidth="1"/>
    <col min="5380" max="5380" width="2.28515625" style="1" customWidth="1"/>
    <col min="5381" max="5381" width="11.28515625" style="1" customWidth="1"/>
    <col min="5382" max="5382" width="2.28515625" style="1" customWidth="1"/>
    <col min="5383" max="5384" width="11.28515625" style="1" customWidth="1"/>
    <col min="5385" max="5385" width="12" style="1" customWidth="1"/>
    <col min="5386" max="5386" width="11.28515625" style="1" customWidth="1"/>
    <col min="5387" max="5387" width="2.28515625" style="1" customWidth="1"/>
    <col min="5388" max="5389" width="11.28515625" style="1" customWidth="1"/>
    <col min="5390" max="5390" width="2.28515625" style="1" customWidth="1"/>
    <col min="5391" max="5632" width="12.5703125" style="1"/>
    <col min="5633" max="5633" width="11.28515625" style="1" customWidth="1"/>
    <col min="5634" max="5634" width="11.85546875" style="1" customWidth="1"/>
    <col min="5635" max="5635" width="11.28515625" style="1" customWidth="1"/>
    <col min="5636" max="5636" width="2.28515625" style="1" customWidth="1"/>
    <col min="5637" max="5637" width="11.28515625" style="1" customWidth="1"/>
    <col min="5638" max="5638" width="2.28515625" style="1" customWidth="1"/>
    <col min="5639" max="5640" width="11.28515625" style="1" customWidth="1"/>
    <col min="5641" max="5641" width="12" style="1" customWidth="1"/>
    <col min="5642" max="5642" width="11.28515625" style="1" customWidth="1"/>
    <col min="5643" max="5643" width="2.28515625" style="1" customWidth="1"/>
    <col min="5644" max="5645" width="11.28515625" style="1" customWidth="1"/>
    <col min="5646" max="5646" width="2.28515625" style="1" customWidth="1"/>
    <col min="5647" max="5888" width="12.5703125" style="1"/>
    <col min="5889" max="5889" width="11.28515625" style="1" customWidth="1"/>
    <col min="5890" max="5890" width="11.85546875" style="1" customWidth="1"/>
    <col min="5891" max="5891" width="11.28515625" style="1" customWidth="1"/>
    <col min="5892" max="5892" width="2.28515625" style="1" customWidth="1"/>
    <col min="5893" max="5893" width="11.28515625" style="1" customWidth="1"/>
    <col min="5894" max="5894" width="2.28515625" style="1" customWidth="1"/>
    <col min="5895" max="5896" width="11.28515625" style="1" customWidth="1"/>
    <col min="5897" max="5897" width="12" style="1" customWidth="1"/>
    <col min="5898" max="5898" width="11.28515625" style="1" customWidth="1"/>
    <col min="5899" max="5899" width="2.28515625" style="1" customWidth="1"/>
    <col min="5900" max="5901" width="11.28515625" style="1" customWidth="1"/>
    <col min="5902" max="5902" width="2.28515625" style="1" customWidth="1"/>
    <col min="5903" max="6144" width="12.5703125" style="1"/>
    <col min="6145" max="6145" width="11.28515625" style="1" customWidth="1"/>
    <col min="6146" max="6146" width="11.85546875" style="1" customWidth="1"/>
    <col min="6147" max="6147" width="11.28515625" style="1" customWidth="1"/>
    <col min="6148" max="6148" width="2.28515625" style="1" customWidth="1"/>
    <col min="6149" max="6149" width="11.28515625" style="1" customWidth="1"/>
    <col min="6150" max="6150" width="2.28515625" style="1" customWidth="1"/>
    <col min="6151" max="6152" width="11.28515625" style="1" customWidth="1"/>
    <col min="6153" max="6153" width="12" style="1" customWidth="1"/>
    <col min="6154" max="6154" width="11.28515625" style="1" customWidth="1"/>
    <col min="6155" max="6155" width="2.28515625" style="1" customWidth="1"/>
    <col min="6156" max="6157" width="11.28515625" style="1" customWidth="1"/>
    <col min="6158" max="6158" width="2.28515625" style="1" customWidth="1"/>
    <col min="6159" max="6400" width="12.5703125" style="1"/>
    <col min="6401" max="6401" width="11.28515625" style="1" customWidth="1"/>
    <col min="6402" max="6402" width="11.85546875" style="1" customWidth="1"/>
    <col min="6403" max="6403" width="11.28515625" style="1" customWidth="1"/>
    <col min="6404" max="6404" width="2.28515625" style="1" customWidth="1"/>
    <col min="6405" max="6405" width="11.28515625" style="1" customWidth="1"/>
    <col min="6406" max="6406" width="2.28515625" style="1" customWidth="1"/>
    <col min="6407" max="6408" width="11.28515625" style="1" customWidth="1"/>
    <col min="6409" max="6409" width="12" style="1" customWidth="1"/>
    <col min="6410" max="6410" width="11.28515625" style="1" customWidth="1"/>
    <col min="6411" max="6411" width="2.28515625" style="1" customWidth="1"/>
    <col min="6412" max="6413" width="11.28515625" style="1" customWidth="1"/>
    <col min="6414" max="6414" width="2.28515625" style="1" customWidth="1"/>
    <col min="6415" max="6656" width="12.5703125" style="1"/>
    <col min="6657" max="6657" width="11.28515625" style="1" customWidth="1"/>
    <col min="6658" max="6658" width="11.85546875" style="1" customWidth="1"/>
    <col min="6659" max="6659" width="11.28515625" style="1" customWidth="1"/>
    <col min="6660" max="6660" width="2.28515625" style="1" customWidth="1"/>
    <col min="6661" max="6661" width="11.28515625" style="1" customWidth="1"/>
    <col min="6662" max="6662" width="2.28515625" style="1" customWidth="1"/>
    <col min="6663" max="6664" width="11.28515625" style="1" customWidth="1"/>
    <col min="6665" max="6665" width="12" style="1" customWidth="1"/>
    <col min="6666" max="6666" width="11.28515625" style="1" customWidth="1"/>
    <col min="6667" max="6667" width="2.28515625" style="1" customWidth="1"/>
    <col min="6668" max="6669" width="11.28515625" style="1" customWidth="1"/>
    <col min="6670" max="6670" width="2.28515625" style="1" customWidth="1"/>
    <col min="6671" max="6912" width="12.5703125" style="1"/>
    <col min="6913" max="6913" width="11.28515625" style="1" customWidth="1"/>
    <col min="6914" max="6914" width="11.85546875" style="1" customWidth="1"/>
    <col min="6915" max="6915" width="11.28515625" style="1" customWidth="1"/>
    <col min="6916" max="6916" width="2.28515625" style="1" customWidth="1"/>
    <col min="6917" max="6917" width="11.28515625" style="1" customWidth="1"/>
    <col min="6918" max="6918" width="2.28515625" style="1" customWidth="1"/>
    <col min="6919" max="6920" width="11.28515625" style="1" customWidth="1"/>
    <col min="6921" max="6921" width="12" style="1" customWidth="1"/>
    <col min="6922" max="6922" width="11.28515625" style="1" customWidth="1"/>
    <col min="6923" max="6923" width="2.28515625" style="1" customWidth="1"/>
    <col min="6924" max="6925" width="11.28515625" style="1" customWidth="1"/>
    <col min="6926" max="6926" width="2.28515625" style="1" customWidth="1"/>
    <col min="6927" max="7168" width="12.5703125" style="1"/>
    <col min="7169" max="7169" width="11.28515625" style="1" customWidth="1"/>
    <col min="7170" max="7170" width="11.85546875" style="1" customWidth="1"/>
    <col min="7171" max="7171" width="11.28515625" style="1" customWidth="1"/>
    <col min="7172" max="7172" width="2.28515625" style="1" customWidth="1"/>
    <col min="7173" max="7173" width="11.28515625" style="1" customWidth="1"/>
    <col min="7174" max="7174" width="2.28515625" style="1" customWidth="1"/>
    <col min="7175" max="7176" width="11.28515625" style="1" customWidth="1"/>
    <col min="7177" max="7177" width="12" style="1" customWidth="1"/>
    <col min="7178" max="7178" width="11.28515625" style="1" customWidth="1"/>
    <col min="7179" max="7179" width="2.28515625" style="1" customWidth="1"/>
    <col min="7180" max="7181" width="11.28515625" style="1" customWidth="1"/>
    <col min="7182" max="7182" width="2.28515625" style="1" customWidth="1"/>
    <col min="7183" max="7424" width="12.5703125" style="1"/>
    <col min="7425" max="7425" width="11.28515625" style="1" customWidth="1"/>
    <col min="7426" max="7426" width="11.85546875" style="1" customWidth="1"/>
    <col min="7427" max="7427" width="11.28515625" style="1" customWidth="1"/>
    <col min="7428" max="7428" width="2.28515625" style="1" customWidth="1"/>
    <col min="7429" max="7429" width="11.28515625" style="1" customWidth="1"/>
    <col min="7430" max="7430" width="2.28515625" style="1" customWidth="1"/>
    <col min="7431" max="7432" width="11.28515625" style="1" customWidth="1"/>
    <col min="7433" max="7433" width="12" style="1" customWidth="1"/>
    <col min="7434" max="7434" width="11.28515625" style="1" customWidth="1"/>
    <col min="7435" max="7435" width="2.28515625" style="1" customWidth="1"/>
    <col min="7436" max="7437" width="11.28515625" style="1" customWidth="1"/>
    <col min="7438" max="7438" width="2.28515625" style="1" customWidth="1"/>
    <col min="7439" max="7680" width="12.5703125" style="1"/>
    <col min="7681" max="7681" width="11.28515625" style="1" customWidth="1"/>
    <col min="7682" max="7682" width="11.85546875" style="1" customWidth="1"/>
    <col min="7683" max="7683" width="11.28515625" style="1" customWidth="1"/>
    <col min="7684" max="7684" width="2.28515625" style="1" customWidth="1"/>
    <col min="7685" max="7685" width="11.28515625" style="1" customWidth="1"/>
    <col min="7686" max="7686" width="2.28515625" style="1" customWidth="1"/>
    <col min="7687" max="7688" width="11.28515625" style="1" customWidth="1"/>
    <col min="7689" max="7689" width="12" style="1" customWidth="1"/>
    <col min="7690" max="7690" width="11.28515625" style="1" customWidth="1"/>
    <col min="7691" max="7691" width="2.28515625" style="1" customWidth="1"/>
    <col min="7692" max="7693" width="11.28515625" style="1" customWidth="1"/>
    <col min="7694" max="7694" width="2.28515625" style="1" customWidth="1"/>
    <col min="7695" max="7936" width="12.5703125" style="1"/>
    <col min="7937" max="7937" width="11.28515625" style="1" customWidth="1"/>
    <col min="7938" max="7938" width="11.85546875" style="1" customWidth="1"/>
    <col min="7939" max="7939" width="11.28515625" style="1" customWidth="1"/>
    <col min="7940" max="7940" width="2.28515625" style="1" customWidth="1"/>
    <col min="7941" max="7941" width="11.28515625" style="1" customWidth="1"/>
    <col min="7942" max="7942" width="2.28515625" style="1" customWidth="1"/>
    <col min="7943" max="7944" width="11.28515625" style="1" customWidth="1"/>
    <col min="7945" max="7945" width="12" style="1" customWidth="1"/>
    <col min="7946" max="7946" width="11.28515625" style="1" customWidth="1"/>
    <col min="7947" max="7947" width="2.28515625" style="1" customWidth="1"/>
    <col min="7948" max="7949" width="11.28515625" style="1" customWidth="1"/>
    <col min="7950" max="7950" width="2.28515625" style="1" customWidth="1"/>
    <col min="7951" max="8192" width="12.5703125" style="1"/>
    <col min="8193" max="8193" width="11.28515625" style="1" customWidth="1"/>
    <col min="8194" max="8194" width="11.85546875" style="1" customWidth="1"/>
    <col min="8195" max="8195" width="11.28515625" style="1" customWidth="1"/>
    <col min="8196" max="8196" width="2.28515625" style="1" customWidth="1"/>
    <col min="8197" max="8197" width="11.28515625" style="1" customWidth="1"/>
    <col min="8198" max="8198" width="2.28515625" style="1" customWidth="1"/>
    <col min="8199" max="8200" width="11.28515625" style="1" customWidth="1"/>
    <col min="8201" max="8201" width="12" style="1" customWidth="1"/>
    <col min="8202" max="8202" width="11.28515625" style="1" customWidth="1"/>
    <col min="8203" max="8203" width="2.28515625" style="1" customWidth="1"/>
    <col min="8204" max="8205" width="11.28515625" style="1" customWidth="1"/>
    <col min="8206" max="8206" width="2.28515625" style="1" customWidth="1"/>
    <col min="8207" max="8448" width="12.5703125" style="1"/>
    <col min="8449" max="8449" width="11.28515625" style="1" customWidth="1"/>
    <col min="8450" max="8450" width="11.85546875" style="1" customWidth="1"/>
    <col min="8451" max="8451" width="11.28515625" style="1" customWidth="1"/>
    <col min="8452" max="8452" width="2.28515625" style="1" customWidth="1"/>
    <col min="8453" max="8453" width="11.28515625" style="1" customWidth="1"/>
    <col min="8454" max="8454" width="2.28515625" style="1" customWidth="1"/>
    <col min="8455" max="8456" width="11.28515625" style="1" customWidth="1"/>
    <col min="8457" max="8457" width="12" style="1" customWidth="1"/>
    <col min="8458" max="8458" width="11.28515625" style="1" customWidth="1"/>
    <col min="8459" max="8459" width="2.28515625" style="1" customWidth="1"/>
    <col min="8460" max="8461" width="11.28515625" style="1" customWidth="1"/>
    <col min="8462" max="8462" width="2.28515625" style="1" customWidth="1"/>
    <col min="8463" max="8704" width="12.5703125" style="1"/>
    <col min="8705" max="8705" width="11.28515625" style="1" customWidth="1"/>
    <col min="8706" max="8706" width="11.85546875" style="1" customWidth="1"/>
    <col min="8707" max="8707" width="11.28515625" style="1" customWidth="1"/>
    <col min="8708" max="8708" width="2.28515625" style="1" customWidth="1"/>
    <col min="8709" max="8709" width="11.28515625" style="1" customWidth="1"/>
    <col min="8710" max="8710" width="2.28515625" style="1" customWidth="1"/>
    <col min="8711" max="8712" width="11.28515625" style="1" customWidth="1"/>
    <col min="8713" max="8713" width="12" style="1" customWidth="1"/>
    <col min="8714" max="8714" width="11.28515625" style="1" customWidth="1"/>
    <col min="8715" max="8715" width="2.28515625" style="1" customWidth="1"/>
    <col min="8716" max="8717" width="11.28515625" style="1" customWidth="1"/>
    <col min="8718" max="8718" width="2.28515625" style="1" customWidth="1"/>
    <col min="8719" max="8960" width="12.5703125" style="1"/>
    <col min="8961" max="8961" width="11.28515625" style="1" customWidth="1"/>
    <col min="8962" max="8962" width="11.85546875" style="1" customWidth="1"/>
    <col min="8963" max="8963" width="11.28515625" style="1" customWidth="1"/>
    <col min="8964" max="8964" width="2.28515625" style="1" customWidth="1"/>
    <col min="8965" max="8965" width="11.28515625" style="1" customWidth="1"/>
    <col min="8966" max="8966" width="2.28515625" style="1" customWidth="1"/>
    <col min="8967" max="8968" width="11.28515625" style="1" customWidth="1"/>
    <col min="8969" max="8969" width="12" style="1" customWidth="1"/>
    <col min="8970" max="8970" width="11.28515625" style="1" customWidth="1"/>
    <col min="8971" max="8971" width="2.28515625" style="1" customWidth="1"/>
    <col min="8972" max="8973" width="11.28515625" style="1" customWidth="1"/>
    <col min="8974" max="8974" width="2.28515625" style="1" customWidth="1"/>
    <col min="8975" max="9216" width="12.5703125" style="1"/>
    <col min="9217" max="9217" width="11.28515625" style="1" customWidth="1"/>
    <col min="9218" max="9218" width="11.85546875" style="1" customWidth="1"/>
    <col min="9219" max="9219" width="11.28515625" style="1" customWidth="1"/>
    <col min="9220" max="9220" width="2.28515625" style="1" customWidth="1"/>
    <col min="9221" max="9221" width="11.28515625" style="1" customWidth="1"/>
    <col min="9222" max="9222" width="2.28515625" style="1" customWidth="1"/>
    <col min="9223" max="9224" width="11.28515625" style="1" customWidth="1"/>
    <col min="9225" max="9225" width="12" style="1" customWidth="1"/>
    <col min="9226" max="9226" width="11.28515625" style="1" customWidth="1"/>
    <col min="9227" max="9227" width="2.28515625" style="1" customWidth="1"/>
    <col min="9228" max="9229" width="11.28515625" style="1" customWidth="1"/>
    <col min="9230" max="9230" width="2.28515625" style="1" customWidth="1"/>
    <col min="9231" max="9472" width="12.5703125" style="1"/>
    <col min="9473" max="9473" width="11.28515625" style="1" customWidth="1"/>
    <col min="9474" max="9474" width="11.85546875" style="1" customWidth="1"/>
    <col min="9475" max="9475" width="11.28515625" style="1" customWidth="1"/>
    <col min="9476" max="9476" width="2.28515625" style="1" customWidth="1"/>
    <col min="9477" max="9477" width="11.28515625" style="1" customWidth="1"/>
    <col min="9478" max="9478" width="2.28515625" style="1" customWidth="1"/>
    <col min="9479" max="9480" width="11.28515625" style="1" customWidth="1"/>
    <col min="9481" max="9481" width="12" style="1" customWidth="1"/>
    <col min="9482" max="9482" width="11.28515625" style="1" customWidth="1"/>
    <col min="9483" max="9483" width="2.28515625" style="1" customWidth="1"/>
    <col min="9484" max="9485" width="11.28515625" style="1" customWidth="1"/>
    <col min="9486" max="9486" width="2.28515625" style="1" customWidth="1"/>
    <col min="9487" max="9728" width="12.5703125" style="1"/>
    <col min="9729" max="9729" width="11.28515625" style="1" customWidth="1"/>
    <col min="9730" max="9730" width="11.85546875" style="1" customWidth="1"/>
    <col min="9731" max="9731" width="11.28515625" style="1" customWidth="1"/>
    <col min="9732" max="9732" width="2.28515625" style="1" customWidth="1"/>
    <col min="9733" max="9733" width="11.28515625" style="1" customWidth="1"/>
    <col min="9734" max="9734" width="2.28515625" style="1" customWidth="1"/>
    <col min="9735" max="9736" width="11.28515625" style="1" customWidth="1"/>
    <col min="9737" max="9737" width="12" style="1" customWidth="1"/>
    <col min="9738" max="9738" width="11.28515625" style="1" customWidth="1"/>
    <col min="9739" max="9739" width="2.28515625" style="1" customWidth="1"/>
    <col min="9740" max="9741" width="11.28515625" style="1" customWidth="1"/>
    <col min="9742" max="9742" width="2.28515625" style="1" customWidth="1"/>
    <col min="9743" max="9984" width="12.5703125" style="1"/>
    <col min="9985" max="9985" width="11.28515625" style="1" customWidth="1"/>
    <col min="9986" max="9986" width="11.85546875" style="1" customWidth="1"/>
    <col min="9987" max="9987" width="11.28515625" style="1" customWidth="1"/>
    <col min="9988" max="9988" width="2.28515625" style="1" customWidth="1"/>
    <col min="9989" max="9989" width="11.28515625" style="1" customWidth="1"/>
    <col min="9990" max="9990" width="2.28515625" style="1" customWidth="1"/>
    <col min="9991" max="9992" width="11.28515625" style="1" customWidth="1"/>
    <col min="9993" max="9993" width="12" style="1" customWidth="1"/>
    <col min="9994" max="9994" width="11.28515625" style="1" customWidth="1"/>
    <col min="9995" max="9995" width="2.28515625" style="1" customWidth="1"/>
    <col min="9996" max="9997" width="11.28515625" style="1" customWidth="1"/>
    <col min="9998" max="9998" width="2.28515625" style="1" customWidth="1"/>
    <col min="9999" max="10240" width="12.5703125" style="1"/>
    <col min="10241" max="10241" width="11.28515625" style="1" customWidth="1"/>
    <col min="10242" max="10242" width="11.85546875" style="1" customWidth="1"/>
    <col min="10243" max="10243" width="11.28515625" style="1" customWidth="1"/>
    <col min="10244" max="10244" width="2.28515625" style="1" customWidth="1"/>
    <col min="10245" max="10245" width="11.28515625" style="1" customWidth="1"/>
    <col min="10246" max="10246" width="2.28515625" style="1" customWidth="1"/>
    <col min="10247" max="10248" width="11.28515625" style="1" customWidth="1"/>
    <col min="10249" max="10249" width="12" style="1" customWidth="1"/>
    <col min="10250" max="10250" width="11.28515625" style="1" customWidth="1"/>
    <col min="10251" max="10251" width="2.28515625" style="1" customWidth="1"/>
    <col min="10252" max="10253" width="11.28515625" style="1" customWidth="1"/>
    <col min="10254" max="10254" width="2.28515625" style="1" customWidth="1"/>
    <col min="10255" max="10496" width="12.5703125" style="1"/>
    <col min="10497" max="10497" width="11.28515625" style="1" customWidth="1"/>
    <col min="10498" max="10498" width="11.85546875" style="1" customWidth="1"/>
    <col min="10499" max="10499" width="11.28515625" style="1" customWidth="1"/>
    <col min="10500" max="10500" width="2.28515625" style="1" customWidth="1"/>
    <col min="10501" max="10501" width="11.28515625" style="1" customWidth="1"/>
    <col min="10502" max="10502" width="2.28515625" style="1" customWidth="1"/>
    <col min="10503" max="10504" width="11.28515625" style="1" customWidth="1"/>
    <col min="10505" max="10505" width="12" style="1" customWidth="1"/>
    <col min="10506" max="10506" width="11.28515625" style="1" customWidth="1"/>
    <col min="10507" max="10507" width="2.28515625" style="1" customWidth="1"/>
    <col min="10508" max="10509" width="11.28515625" style="1" customWidth="1"/>
    <col min="10510" max="10510" width="2.28515625" style="1" customWidth="1"/>
    <col min="10511" max="10752" width="12.5703125" style="1"/>
    <col min="10753" max="10753" width="11.28515625" style="1" customWidth="1"/>
    <col min="10754" max="10754" width="11.85546875" style="1" customWidth="1"/>
    <col min="10755" max="10755" width="11.28515625" style="1" customWidth="1"/>
    <col min="10756" max="10756" width="2.28515625" style="1" customWidth="1"/>
    <col min="10757" max="10757" width="11.28515625" style="1" customWidth="1"/>
    <col min="10758" max="10758" width="2.28515625" style="1" customWidth="1"/>
    <col min="10759" max="10760" width="11.28515625" style="1" customWidth="1"/>
    <col min="10761" max="10761" width="12" style="1" customWidth="1"/>
    <col min="10762" max="10762" width="11.28515625" style="1" customWidth="1"/>
    <col min="10763" max="10763" width="2.28515625" style="1" customWidth="1"/>
    <col min="10764" max="10765" width="11.28515625" style="1" customWidth="1"/>
    <col min="10766" max="10766" width="2.28515625" style="1" customWidth="1"/>
    <col min="10767" max="11008" width="12.5703125" style="1"/>
    <col min="11009" max="11009" width="11.28515625" style="1" customWidth="1"/>
    <col min="11010" max="11010" width="11.85546875" style="1" customWidth="1"/>
    <col min="11011" max="11011" width="11.28515625" style="1" customWidth="1"/>
    <col min="11012" max="11012" width="2.28515625" style="1" customWidth="1"/>
    <col min="11013" max="11013" width="11.28515625" style="1" customWidth="1"/>
    <col min="11014" max="11014" width="2.28515625" style="1" customWidth="1"/>
    <col min="11015" max="11016" width="11.28515625" style="1" customWidth="1"/>
    <col min="11017" max="11017" width="12" style="1" customWidth="1"/>
    <col min="11018" max="11018" width="11.28515625" style="1" customWidth="1"/>
    <col min="11019" max="11019" width="2.28515625" style="1" customWidth="1"/>
    <col min="11020" max="11021" width="11.28515625" style="1" customWidth="1"/>
    <col min="11022" max="11022" width="2.28515625" style="1" customWidth="1"/>
    <col min="11023" max="11264" width="12.5703125" style="1"/>
    <col min="11265" max="11265" width="11.28515625" style="1" customWidth="1"/>
    <col min="11266" max="11266" width="11.85546875" style="1" customWidth="1"/>
    <col min="11267" max="11267" width="11.28515625" style="1" customWidth="1"/>
    <col min="11268" max="11268" width="2.28515625" style="1" customWidth="1"/>
    <col min="11269" max="11269" width="11.28515625" style="1" customWidth="1"/>
    <col min="11270" max="11270" width="2.28515625" style="1" customWidth="1"/>
    <col min="11271" max="11272" width="11.28515625" style="1" customWidth="1"/>
    <col min="11273" max="11273" width="12" style="1" customWidth="1"/>
    <col min="11274" max="11274" width="11.28515625" style="1" customWidth="1"/>
    <col min="11275" max="11275" width="2.28515625" style="1" customWidth="1"/>
    <col min="11276" max="11277" width="11.28515625" style="1" customWidth="1"/>
    <col min="11278" max="11278" width="2.28515625" style="1" customWidth="1"/>
    <col min="11279" max="11520" width="12.5703125" style="1"/>
    <col min="11521" max="11521" width="11.28515625" style="1" customWidth="1"/>
    <col min="11522" max="11522" width="11.85546875" style="1" customWidth="1"/>
    <col min="11523" max="11523" width="11.28515625" style="1" customWidth="1"/>
    <col min="11524" max="11524" width="2.28515625" style="1" customWidth="1"/>
    <col min="11525" max="11525" width="11.28515625" style="1" customWidth="1"/>
    <col min="11526" max="11526" width="2.28515625" style="1" customWidth="1"/>
    <col min="11527" max="11528" width="11.28515625" style="1" customWidth="1"/>
    <col min="11529" max="11529" width="12" style="1" customWidth="1"/>
    <col min="11530" max="11530" width="11.28515625" style="1" customWidth="1"/>
    <col min="11531" max="11531" width="2.28515625" style="1" customWidth="1"/>
    <col min="11532" max="11533" width="11.28515625" style="1" customWidth="1"/>
    <col min="11534" max="11534" width="2.28515625" style="1" customWidth="1"/>
    <col min="11535" max="11776" width="12.5703125" style="1"/>
    <col min="11777" max="11777" width="11.28515625" style="1" customWidth="1"/>
    <col min="11778" max="11778" width="11.85546875" style="1" customWidth="1"/>
    <col min="11779" max="11779" width="11.28515625" style="1" customWidth="1"/>
    <col min="11780" max="11780" width="2.28515625" style="1" customWidth="1"/>
    <col min="11781" max="11781" width="11.28515625" style="1" customWidth="1"/>
    <col min="11782" max="11782" width="2.28515625" style="1" customWidth="1"/>
    <col min="11783" max="11784" width="11.28515625" style="1" customWidth="1"/>
    <col min="11785" max="11785" width="12" style="1" customWidth="1"/>
    <col min="11786" max="11786" width="11.28515625" style="1" customWidth="1"/>
    <col min="11787" max="11787" width="2.28515625" style="1" customWidth="1"/>
    <col min="11788" max="11789" width="11.28515625" style="1" customWidth="1"/>
    <col min="11790" max="11790" width="2.28515625" style="1" customWidth="1"/>
    <col min="11791" max="12032" width="12.5703125" style="1"/>
    <col min="12033" max="12033" width="11.28515625" style="1" customWidth="1"/>
    <col min="12034" max="12034" width="11.85546875" style="1" customWidth="1"/>
    <col min="12035" max="12035" width="11.28515625" style="1" customWidth="1"/>
    <col min="12036" max="12036" width="2.28515625" style="1" customWidth="1"/>
    <col min="12037" max="12037" width="11.28515625" style="1" customWidth="1"/>
    <col min="12038" max="12038" width="2.28515625" style="1" customWidth="1"/>
    <col min="12039" max="12040" width="11.28515625" style="1" customWidth="1"/>
    <col min="12041" max="12041" width="12" style="1" customWidth="1"/>
    <col min="12042" max="12042" width="11.28515625" style="1" customWidth="1"/>
    <col min="12043" max="12043" width="2.28515625" style="1" customWidth="1"/>
    <col min="12044" max="12045" width="11.28515625" style="1" customWidth="1"/>
    <col min="12046" max="12046" width="2.28515625" style="1" customWidth="1"/>
    <col min="12047" max="12288" width="12.5703125" style="1"/>
    <col min="12289" max="12289" width="11.28515625" style="1" customWidth="1"/>
    <col min="12290" max="12290" width="11.85546875" style="1" customWidth="1"/>
    <col min="12291" max="12291" width="11.28515625" style="1" customWidth="1"/>
    <col min="12292" max="12292" width="2.28515625" style="1" customWidth="1"/>
    <col min="12293" max="12293" width="11.28515625" style="1" customWidth="1"/>
    <col min="12294" max="12294" width="2.28515625" style="1" customWidth="1"/>
    <col min="12295" max="12296" width="11.28515625" style="1" customWidth="1"/>
    <col min="12297" max="12297" width="12" style="1" customWidth="1"/>
    <col min="12298" max="12298" width="11.28515625" style="1" customWidth="1"/>
    <col min="12299" max="12299" width="2.28515625" style="1" customWidth="1"/>
    <col min="12300" max="12301" width="11.28515625" style="1" customWidth="1"/>
    <col min="12302" max="12302" width="2.28515625" style="1" customWidth="1"/>
    <col min="12303" max="12544" width="12.5703125" style="1"/>
    <col min="12545" max="12545" width="11.28515625" style="1" customWidth="1"/>
    <col min="12546" max="12546" width="11.85546875" style="1" customWidth="1"/>
    <col min="12547" max="12547" width="11.28515625" style="1" customWidth="1"/>
    <col min="12548" max="12548" width="2.28515625" style="1" customWidth="1"/>
    <col min="12549" max="12549" width="11.28515625" style="1" customWidth="1"/>
    <col min="12550" max="12550" width="2.28515625" style="1" customWidth="1"/>
    <col min="12551" max="12552" width="11.28515625" style="1" customWidth="1"/>
    <col min="12553" max="12553" width="12" style="1" customWidth="1"/>
    <col min="12554" max="12554" width="11.28515625" style="1" customWidth="1"/>
    <col min="12555" max="12555" width="2.28515625" style="1" customWidth="1"/>
    <col min="12556" max="12557" width="11.28515625" style="1" customWidth="1"/>
    <col min="12558" max="12558" width="2.28515625" style="1" customWidth="1"/>
    <col min="12559" max="12800" width="12.5703125" style="1"/>
    <col min="12801" max="12801" width="11.28515625" style="1" customWidth="1"/>
    <col min="12802" max="12802" width="11.85546875" style="1" customWidth="1"/>
    <col min="12803" max="12803" width="11.28515625" style="1" customWidth="1"/>
    <col min="12804" max="12804" width="2.28515625" style="1" customWidth="1"/>
    <col min="12805" max="12805" width="11.28515625" style="1" customWidth="1"/>
    <col min="12806" max="12806" width="2.28515625" style="1" customWidth="1"/>
    <col min="12807" max="12808" width="11.28515625" style="1" customWidth="1"/>
    <col min="12809" max="12809" width="12" style="1" customWidth="1"/>
    <col min="12810" max="12810" width="11.28515625" style="1" customWidth="1"/>
    <col min="12811" max="12811" width="2.28515625" style="1" customWidth="1"/>
    <col min="12812" max="12813" width="11.28515625" style="1" customWidth="1"/>
    <col min="12814" max="12814" width="2.28515625" style="1" customWidth="1"/>
    <col min="12815" max="13056" width="12.5703125" style="1"/>
    <col min="13057" max="13057" width="11.28515625" style="1" customWidth="1"/>
    <col min="13058" max="13058" width="11.85546875" style="1" customWidth="1"/>
    <col min="13059" max="13059" width="11.28515625" style="1" customWidth="1"/>
    <col min="13060" max="13060" width="2.28515625" style="1" customWidth="1"/>
    <col min="13061" max="13061" width="11.28515625" style="1" customWidth="1"/>
    <col min="13062" max="13062" width="2.28515625" style="1" customWidth="1"/>
    <col min="13063" max="13064" width="11.28515625" style="1" customWidth="1"/>
    <col min="13065" max="13065" width="12" style="1" customWidth="1"/>
    <col min="13066" max="13066" width="11.28515625" style="1" customWidth="1"/>
    <col min="13067" max="13067" width="2.28515625" style="1" customWidth="1"/>
    <col min="13068" max="13069" width="11.28515625" style="1" customWidth="1"/>
    <col min="13070" max="13070" width="2.28515625" style="1" customWidth="1"/>
    <col min="13071" max="13312" width="12.5703125" style="1"/>
    <col min="13313" max="13313" width="11.28515625" style="1" customWidth="1"/>
    <col min="13314" max="13314" width="11.85546875" style="1" customWidth="1"/>
    <col min="13315" max="13315" width="11.28515625" style="1" customWidth="1"/>
    <col min="13316" max="13316" width="2.28515625" style="1" customWidth="1"/>
    <col min="13317" max="13317" width="11.28515625" style="1" customWidth="1"/>
    <col min="13318" max="13318" width="2.28515625" style="1" customWidth="1"/>
    <col min="13319" max="13320" width="11.28515625" style="1" customWidth="1"/>
    <col min="13321" max="13321" width="12" style="1" customWidth="1"/>
    <col min="13322" max="13322" width="11.28515625" style="1" customWidth="1"/>
    <col min="13323" max="13323" width="2.28515625" style="1" customWidth="1"/>
    <col min="13324" max="13325" width="11.28515625" style="1" customWidth="1"/>
    <col min="13326" max="13326" width="2.28515625" style="1" customWidth="1"/>
    <col min="13327" max="13568" width="12.5703125" style="1"/>
    <col min="13569" max="13569" width="11.28515625" style="1" customWidth="1"/>
    <col min="13570" max="13570" width="11.85546875" style="1" customWidth="1"/>
    <col min="13571" max="13571" width="11.28515625" style="1" customWidth="1"/>
    <col min="13572" max="13572" width="2.28515625" style="1" customWidth="1"/>
    <col min="13573" max="13573" width="11.28515625" style="1" customWidth="1"/>
    <col min="13574" max="13574" width="2.28515625" style="1" customWidth="1"/>
    <col min="13575" max="13576" width="11.28515625" style="1" customWidth="1"/>
    <col min="13577" max="13577" width="12" style="1" customWidth="1"/>
    <col min="13578" max="13578" width="11.28515625" style="1" customWidth="1"/>
    <col min="13579" max="13579" width="2.28515625" style="1" customWidth="1"/>
    <col min="13580" max="13581" width="11.28515625" style="1" customWidth="1"/>
    <col min="13582" max="13582" width="2.28515625" style="1" customWidth="1"/>
    <col min="13583" max="13824" width="12.5703125" style="1"/>
    <col min="13825" max="13825" width="11.28515625" style="1" customWidth="1"/>
    <col min="13826" max="13826" width="11.85546875" style="1" customWidth="1"/>
    <col min="13827" max="13827" width="11.28515625" style="1" customWidth="1"/>
    <col min="13828" max="13828" width="2.28515625" style="1" customWidth="1"/>
    <col min="13829" max="13829" width="11.28515625" style="1" customWidth="1"/>
    <col min="13830" max="13830" width="2.28515625" style="1" customWidth="1"/>
    <col min="13831" max="13832" width="11.28515625" style="1" customWidth="1"/>
    <col min="13833" max="13833" width="12" style="1" customWidth="1"/>
    <col min="13834" max="13834" width="11.28515625" style="1" customWidth="1"/>
    <col min="13835" max="13835" width="2.28515625" style="1" customWidth="1"/>
    <col min="13836" max="13837" width="11.28515625" style="1" customWidth="1"/>
    <col min="13838" max="13838" width="2.28515625" style="1" customWidth="1"/>
    <col min="13839" max="14080" width="12.5703125" style="1"/>
    <col min="14081" max="14081" width="11.28515625" style="1" customWidth="1"/>
    <col min="14082" max="14082" width="11.85546875" style="1" customWidth="1"/>
    <col min="14083" max="14083" width="11.28515625" style="1" customWidth="1"/>
    <col min="14084" max="14084" width="2.28515625" style="1" customWidth="1"/>
    <col min="14085" max="14085" width="11.28515625" style="1" customWidth="1"/>
    <col min="14086" max="14086" width="2.28515625" style="1" customWidth="1"/>
    <col min="14087" max="14088" width="11.28515625" style="1" customWidth="1"/>
    <col min="14089" max="14089" width="12" style="1" customWidth="1"/>
    <col min="14090" max="14090" width="11.28515625" style="1" customWidth="1"/>
    <col min="14091" max="14091" width="2.28515625" style="1" customWidth="1"/>
    <col min="14092" max="14093" width="11.28515625" style="1" customWidth="1"/>
    <col min="14094" max="14094" width="2.28515625" style="1" customWidth="1"/>
    <col min="14095" max="14336" width="12.5703125" style="1"/>
    <col min="14337" max="14337" width="11.28515625" style="1" customWidth="1"/>
    <col min="14338" max="14338" width="11.85546875" style="1" customWidth="1"/>
    <col min="14339" max="14339" width="11.28515625" style="1" customWidth="1"/>
    <col min="14340" max="14340" width="2.28515625" style="1" customWidth="1"/>
    <col min="14341" max="14341" width="11.28515625" style="1" customWidth="1"/>
    <col min="14342" max="14342" width="2.28515625" style="1" customWidth="1"/>
    <col min="14343" max="14344" width="11.28515625" style="1" customWidth="1"/>
    <col min="14345" max="14345" width="12" style="1" customWidth="1"/>
    <col min="14346" max="14346" width="11.28515625" style="1" customWidth="1"/>
    <col min="14347" max="14347" width="2.28515625" style="1" customWidth="1"/>
    <col min="14348" max="14349" width="11.28515625" style="1" customWidth="1"/>
    <col min="14350" max="14350" width="2.28515625" style="1" customWidth="1"/>
    <col min="14351" max="14592" width="12.5703125" style="1"/>
    <col min="14593" max="14593" width="11.28515625" style="1" customWidth="1"/>
    <col min="14594" max="14594" width="11.85546875" style="1" customWidth="1"/>
    <col min="14595" max="14595" width="11.28515625" style="1" customWidth="1"/>
    <col min="14596" max="14596" width="2.28515625" style="1" customWidth="1"/>
    <col min="14597" max="14597" width="11.28515625" style="1" customWidth="1"/>
    <col min="14598" max="14598" width="2.28515625" style="1" customWidth="1"/>
    <col min="14599" max="14600" width="11.28515625" style="1" customWidth="1"/>
    <col min="14601" max="14601" width="12" style="1" customWidth="1"/>
    <col min="14602" max="14602" width="11.28515625" style="1" customWidth="1"/>
    <col min="14603" max="14603" width="2.28515625" style="1" customWidth="1"/>
    <col min="14604" max="14605" width="11.28515625" style="1" customWidth="1"/>
    <col min="14606" max="14606" width="2.28515625" style="1" customWidth="1"/>
    <col min="14607" max="14848" width="12.5703125" style="1"/>
    <col min="14849" max="14849" width="11.28515625" style="1" customWidth="1"/>
    <col min="14850" max="14850" width="11.85546875" style="1" customWidth="1"/>
    <col min="14851" max="14851" width="11.28515625" style="1" customWidth="1"/>
    <col min="14852" max="14852" width="2.28515625" style="1" customWidth="1"/>
    <col min="14853" max="14853" width="11.28515625" style="1" customWidth="1"/>
    <col min="14854" max="14854" width="2.28515625" style="1" customWidth="1"/>
    <col min="14855" max="14856" width="11.28515625" style="1" customWidth="1"/>
    <col min="14857" max="14857" width="12" style="1" customWidth="1"/>
    <col min="14858" max="14858" width="11.28515625" style="1" customWidth="1"/>
    <col min="14859" max="14859" width="2.28515625" style="1" customWidth="1"/>
    <col min="14860" max="14861" width="11.28515625" style="1" customWidth="1"/>
    <col min="14862" max="14862" width="2.28515625" style="1" customWidth="1"/>
    <col min="14863" max="15104" width="12.5703125" style="1"/>
    <col min="15105" max="15105" width="11.28515625" style="1" customWidth="1"/>
    <col min="15106" max="15106" width="11.85546875" style="1" customWidth="1"/>
    <col min="15107" max="15107" width="11.28515625" style="1" customWidth="1"/>
    <col min="15108" max="15108" width="2.28515625" style="1" customWidth="1"/>
    <col min="15109" max="15109" width="11.28515625" style="1" customWidth="1"/>
    <col min="15110" max="15110" width="2.28515625" style="1" customWidth="1"/>
    <col min="15111" max="15112" width="11.28515625" style="1" customWidth="1"/>
    <col min="15113" max="15113" width="12" style="1" customWidth="1"/>
    <col min="15114" max="15114" width="11.28515625" style="1" customWidth="1"/>
    <col min="15115" max="15115" width="2.28515625" style="1" customWidth="1"/>
    <col min="15116" max="15117" width="11.28515625" style="1" customWidth="1"/>
    <col min="15118" max="15118" width="2.28515625" style="1" customWidth="1"/>
    <col min="15119" max="15360" width="12.5703125" style="1"/>
    <col min="15361" max="15361" width="11.28515625" style="1" customWidth="1"/>
    <col min="15362" max="15362" width="11.85546875" style="1" customWidth="1"/>
    <col min="15363" max="15363" width="11.28515625" style="1" customWidth="1"/>
    <col min="15364" max="15364" width="2.28515625" style="1" customWidth="1"/>
    <col min="15365" max="15365" width="11.28515625" style="1" customWidth="1"/>
    <col min="15366" max="15366" width="2.28515625" style="1" customWidth="1"/>
    <col min="15367" max="15368" width="11.28515625" style="1" customWidth="1"/>
    <col min="15369" max="15369" width="12" style="1" customWidth="1"/>
    <col min="15370" max="15370" width="11.28515625" style="1" customWidth="1"/>
    <col min="15371" max="15371" width="2.28515625" style="1" customWidth="1"/>
    <col min="15372" max="15373" width="11.28515625" style="1" customWidth="1"/>
    <col min="15374" max="15374" width="2.28515625" style="1" customWidth="1"/>
    <col min="15375" max="15616" width="12.5703125" style="1"/>
    <col min="15617" max="15617" width="11.28515625" style="1" customWidth="1"/>
    <col min="15618" max="15618" width="11.85546875" style="1" customWidth="1"/>
    <col min="15619" max="15619" width="11.28515625" style="1" customWidth="1"/>
    <col min="15620" max="15620" width="2.28515625" style="1" customWidth="1"/>
    <col min="15621" max="15621" width="11.28515625" style="1" customWidth="1"/>
    <col min="15622" max="15622" width="2.28515625" style="1" customWidth="1"/>
    <col min="15623" max="15624" width="11.28515625" style="1" customWidth="1"/>
    <col min="15625" max="15625" width="12" style="1" customWidth="1"/>
    <col min="15626" max="15626" width="11.28515625" style="1" customWidth="1"/>
    <col min="15627" max="15627" width="2.28515625" style="1" customWidth="1"/>
    <col min="15628" max="15629" width="11.28515625" style="1" customWidth="1"/>
    <col min="15630" max="15630" width="2.28515625" style="1" customWidth="1"/>
    <col min="15631" max="15872" width="12.5703125" style="1"/>
    <col min="15873" max="15873" width="11.28515625" style="1" customWidth="1"/>
    <col min="15874" max="15874" width="11.85546875" style="1" customWidth="1"/>
    <col min="15875" max="15875" width="11.28515625" style="1" customWidth="1"/>
    <col min="15876" max="15876" width="2.28515625" style="1" customWidth="1"/>
    <col min="15877" max="15877" width="11.28515625" style="1" customWidth="1"/>
    <col min="15878" max="15878" width="2.28515625" style="1" customWidth="1"/>
    <col min="15879" max="15880" width="11.28515625" style="1" customWidth="1"/>
    <col min="15881" max="15881" width="12" style="1" customWidth="1"/>
    <col min="15882" max="15882" width="11.28515625" style="1" customWidth="1"/>
    <col min="15883" max="15883" width="2.28515625" style="1" customWidth="1"/>
    <col min="15884" max="15885" width="11.28515625" style="1" customWidth="1"/>
    <col min="15886" max="15886" width="2.28515625" style="1" customWidth="1"/>
    <col min="15887" max="16128" width="12.5703125" style="1"/>
    <col min="16129" max="16129" width="11.28515625" style="1" customWidth="1"/>
    <col min="16130" max="16130" width="11.85546875" style="1" customWidth="1"/>
    <col min="16131" max="16131" width="11.28515625" style="1" customWidth="1"/>
    <col min="16132" max="16132" width="2.28515625" style="1" customWidth="1"/>
    <col min="16133" max="16133" width="11.28515625" style="1" customWidth="1"/>
    <col min="16134" max="16134" width="2.28515625" style="1" customWidth="1"/>
    <col min="16135" max="16136" width="11.28515625" style="1" customWidth="1"/>
    <col min="16137" max="16137" width="12" style="1" customWidth="1"/>
    <col min="16138" max="16138" width="11.28515625" style="1" customWidth="1"/>
    <col min="16139" max="16139" width="2.28515625" style="1" customWidth="1"/>
    <col min="16140" max="16141" width="11.28515625" style="1" customWidth="1"/>
    <col min="16142" max="16142" width="2.28515625" style="1" customWidth="1"/>
    <col min="16143" max="16384" width="12.5703125" style="1"/>
  </cols>
  <sheetData>
    <row r="1" spans="1:14" ht="17.100000000000001" customHeight="1" x14ac:dyDescent="0.25">
      <c r="A1" s="13" t="s">
        <v>535</v>
      </c>
      <c r="B1" s="16"/>
      <c r="C1" s="16"/>
      <c r="E1" s="16"/>
      <c r="H1" s="16"/>
      <c r="I1" s="16"/>
      <c r="J1" s="16"/>
      <c r="L1" s="16"/>
    </row>
    <row r="2" spans="1:14" ht="17.100000000000001" customHeight="1" x14ac:dyDescent="0.25">
      <c r="A2" s="13" t="s">
        <v>536</v>
      </c>
      <c r="B2" s="16"/>
      <c r="C2" s="16"/>
      <c r="E2" s="16"/>
      <c r="H2" s="16"/>
      <c r="I2" s="16"/>
      <c r="J2" s="16"/>
      <c r="L2" s="16"/>
    </row>
    <row r="3" spans="1:14" ht="17.100000000000001" customHeight="1" x14ac:dyDescent="0.25">
      <c r="A3" s="13" t="s">
        <v>534</v>
      </c>
      <c r="B3" s="16"/>
      <c r="C3" s="16"/>
      <c r="E3" s="16"/>
      <c r="H3" s="16"/>
      <c r="I3" s="16"/>
      <c r="J3" s="16"/>
      <c r="L3" s="16"/>
    </row>
    <row r="4" spans="1:14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7.100000000000001" customHeight="1" x14ac:dyDescent="0.2"/>
    <row r="6" spans="1:14" ht="17.100000000000001" customHeight="1" x14ac:dyDescent="0.2">
      <c r="B6" s="16" t="s">
        <v>0</v>
      </c>
      <c r="E6" s="1" t="s">
        <v>1</v>
      </c>
      <c r="G6" s="1" t="s">
        <v>2</v>
      </c>
      <c r="L6" s="1" t="s">
        <v>1</v>
      </c>
      <c r="M6" s="1" t="s">
        <v>1</v>
      </c>
    </row>
    <row r="7" spans="1:14" ht="17.100000000000001" customHeight="1" thickBot="1" x14ac:dyDescent="0.25">
      <c r="B7" s="4"/>
      <c r="C7" s="4"/>
      <c r="E7" s="1" t="s">
        <v>3</v>
      </c>
      <c r="G7" s="4"/>
      <c r="H7" s="4"/>
      <c r="I7" s="4"/>
      <c r="J7" s="4"/>
      <c r="L7" s="1" t="s">
        <v>4</v>
      </c>
      <c r="M7" s="1" t="s">
        <v>5</v>
      </c>
    </row>
    <row r="8" spans="1:14" ht="17.100000000000001" customHeight="1" x14ac:dyDescent="0.2">
      <c r="B8" s="1" t="s">
        <v>6</v>
      </c>
      <c r="C8" s="17" t="s">
        <v>7</v>
      </c>
      <c r="D8" s="18"/>
      <c r="E8" s="18" t="s">
        <v>5</v>
      </c>
      <c r="F8" s="18"/>
      <c r="G8" s="1" t="s">
        <v>8</v>
      </c>
      <c r="H8" s="16" t="s">
        <v>9</v>
      </c>
      <c r="L8" s="1" t="s">
        <v>5</v>
      </c>
    </row>
    <row r="9" spans="1:14" ht="17.100000000000001" customHeight="1" thickBot="1" x14ac:dyDescent="0.25">
      <c r="G9" s="1" t="s">
        <v>10</v>
      </c>
      <c r="H9" s="4"/>
      <c r="I9" s="4"/>
      <c r="J9" s="4"/>
    </row>
    <row r="10" spans="1:14" s="5" customFormat="1" ht="17.100000000000001" customHeight="1" x14ac:dyDescent="0.25">
      <c r="G10" s="5" t="s">
        <v>11</v>
      </c>
      <c r="H10" s="5" t="s">
        <v>12</v>
      </c>
      <c r="I10" s="212" t="s">
        <v>13</v>
      </c>
      <c r="J10" s="213" t="s">
        <v>7</v>
      </c>
    </row>
    <row r="11" spans="1:14" ht="17.100000000000001" customHeight="1" x14ac:dyDescent="0.2"/>
    <row r="12" spans="1:14" ht="17.100000000000001" customHeight="1" x14ac:dyDescent="0.2">
      <c r="A12" s="19" t="s">
        <v>14</v>
      </c>
    </row>
    <row r="13" spans="1:14" ht="17.100000000000001" customHeight="1" x14ac:dyDescent="0.2">
      <c r="A13" s="15" t="s">
        <v>15</v>
      </c>
      <c r="B13" s="20" t="s">
        <v>16</v>
      </c>
      <c r="C13" s="20" t="s">
        <v>17</v>
      </c>
      <c r="D13" s="21"/>
      <c r="E13" s="20" t="s">
        <v>18</v>
      </c>
      <c r="F13" s="21"/>
      <c r="G13" s="20" t="s">
        <v>19</v>
      </c>
      <c r="H13" s="20" t="s">
        <v>20</v>
      </c>
      <c r="I13" s="20" t="s">
        <v>21</v>
      </c>
      <c r="J13" s="20" t="s">
        <v>22</v>
      </c>
      <c r="K13" s="21"/>
      <c r="L13" s="20" t="s">
        <v>23</v>
      </c>
      <c r="M13" s="22" t="s">
        <v>24</v>
      </c>
      <c r="N13" s="21"/>
    </row>
    <row r="14" spans="1:14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7.100000000000001" customHeight="1" x14ac:dyDescent="0.2"/>
    <row r="16" spans="1:14" ht="17.100000000000001" customHeight="1" x14ac:dyDescent="0.2">
      <c r="A16" s="15">
        <v>1986</v>
      </c>
      <c r="B16" s="23">
        <v>0</v>
      </c>
      <c r="C16" s="24">
        <v>0.4</v>
      </c>
      <c r="D16" s="24"/>
      <c r="E16" s="24">
        <v>0.4</v>
      </c>
      <c r="F16" s="24"/>
      <c r="G16" s="25">
        <v>10</v>
      </c>
      <c r="H16" s="25">
        <v>14.8</v>
      </c>
      <c r="I16" s="25">
        <v>33.6</v>
      </c>
      <c r="J16" s="25">
        <v>83.7</v>
      </c>
      <c r="K16" s="25"/>
      <c r="L16" s="25">
        <f>SUM(G16:J16)</f>
        <v>142.10000000000002</v>
      </c>
      <c r="M16" s="24">
        <f>L16+E16</f>
        <v>142.50000000000003</v>
      </c>
    </row>
    <row r="17" spans="1:15" ht="17.100000000000001" customHeight="1" x14ac:dyDescent="0.2">
      <c r="A17" s="15">
        <v>1987</v>
      </c>
      <c r="B17" s="23">
        <v>0</v>
      </c>
      <c r="C17" s="24">
        <v>0.6</v>
      </c>
      <c r="D17" s="24"/>
      <c r="E17" s="24">
        <v>0.6</v>
      </c>
      <c r="F17" s="24"/>
      <c r="G17" s="25">
        <v>10</v>
      </c>
      <c r="H17" s="25">
        <v>11.4</v>
      </c>
      <c r="I17" s="25">
        <v>24.5</v>
      </c>
      <c r="J17" s="25">
        <v>105</v>
      </c>
      <c r="K17" s="25"/>
      <c r="L17" s="25">
        <f>SUM(G17:J17)</f>
        <v>150.9</v>
      </c>
      <c r="M17" s="24">
        <f>L17+E17</f>
        <v>151.5</v>
      </c>
    </row>
    <row r="18" spans="1:15" ht="17.100000000000001" customHeight="1" x14ac:dyDescent="0.2">
      <c r="A18" s="15">
        <v>1988</v>
      </c>
      <c r="B18" s="23">
        <v>0</v>
      </c>
      <c r="C18" s="24">
        <v>0.5</v>
      </c>
      <c r="D18" s="24"/>
      <c r="E18" s="24">
        <v>0.5</v>
      </c>
      <c r="F18" s="24"/>
      <c r="G18" s="25">
        <v>10</v>
      </c>
      <c r="H18" s="25">
        <v>46.6</v>
      </c>
      <c r="I18" s="25">
        <v>9.1</v>
      </c>
      <c r="J18" s="25">
        <v>107.5</v>
      </c>
      <c r="K18" s="25"/>
      <c r="L18" s="25">
        <v>173.3</v>
      </c>
      <c r="M18" s="24">
        <v>173.7</v>
      </c>
    </row>
    <row r="19" spans="1:15" ht="17.100000000000001" customHeight="1" x14ac:dyDescent="0.2">
      <c r="A19" s="15">
        <v>1989</v>
      </c>
      <c r="B19" s="23">
        <v>0</v>
      </c>
      <c r="C19" s="24">
        <v>5.5</v>
      </c>
      <c r="D19" s="24"/>
      <c r="E19" s="24">
        <v>5.5</v>
      </c>
      <c r="F19" s="24"/>
      <c r="G19" s="25">
        <v>47.4</v>
      </c>
      <c r="H19" s="25">
        <v>32.700000000000003</v>
      </c>
      <c r="I19" s="25">
        <v>0</v>
      </c>
      <c r="J19" s="25">
        <v>122</v>
      </c>
      <c r="K19" s="25"/>
      <c r="L19" s="25">
        <f t="shared" ref="L19:L26" si="0">SUM(G19:J19)</f>
        <v>202.1</v>
      </c>
      <c r="M19" s="24">
        <f>L19+E19</f>
        <v>207.6</v>
      </c>
    </row>
    <row r="20" spans="1:15" ht="17.100000000000001" customHeight="1" x14ac:dyDescent="0.2">
      <c r="A20" s="15">
        <v>1990</v>
      </c>
      <c r="B20" s="23">
        <v>0</v>
      </c>
      <c r="C20" s="24">
        <v>6.4</v>
      </c>
      <c r="D20" s="24"/>
      <c r="E20" s="24">
        <v>6.4</v>
      </c>
      <c r="F20" s="24"/>
      <c r="G20" s="24">
        <v>47.4</v>
      </c>
      <c r="H20" s="24">
        <v>37.6</v>
      </c>
      <c r="I20" s="25">
        <v>0</v>
      </c>
      <c r="J20" s="25">
        <v>137.80000000000001</v>
      </c>
      <c r="K20" s="24"/>
      <c r="L20" s="25">
        <f t="shared" si="0"/>
        <v>222.8</v>
      </c>
      <c r="M20" s="24">
        <v>229.1</v>
      </c>
      <c r="N20" s="17"/>
      <c r="O20" s="17"/>
    </row>
    <row r="21" spans="1:15" ht="17.100000000000001" customHeight="1" x14ac:dyDescent="0.2">
      <c r="A21" s="15">
        <v>1991</v>
      </c>
      <c r="B21" s="23">
        <v>0</v>
      </c>
      <c r="C21" s="24">
        <v>6.8</v>
      </c>
      <c r="D21" s="24"/>
      <c r="E21" s="24">
        <v>6.8</v>
      </c>
      <c r="F21" s="24"/>
      <c r="G21" s="24">
        <v>47.4</v>
      </c>
      <c r="H21" s="24">
        <v>32.700000000000003</v>
      </c>
      <c r="I21" s="25">
        <v>9.5</v>
      </c>
      <c r="J21" s="25">
        <v>171.8</v>
      </c>
      <c r="K21" s="24"/>
      <c r="L21" s="25">
        <f t="shared" si="0"/>
        <v>261.39999999999998</v>
      </c>
      <c r="M21" s="24">
        <v>268.2</v>
      </c>
      <c r="N21" s="17"/>
      <c r="O21" s="17"/>
    </row>
    <row r="22" spans="1:15" ht="17.100000000000001" customHeight="1" x14ac:dyDescent="0.2">
      <c r="A22" s="15">
        <v>1992</v>
      </c>
      <c r="B22" s="23">
        <v>0</v>
      </c>
      <c r="C22" s="25">
        <v>9</v>
      </c>
      <c r="D22" s="25"/>
      <c r="E22" s="25">
        <v>9</v>
      </c>
      <c r="F22" s="24"/>
      <c r="G22" s="24">
        <v>45.9</v>
      </c>
      <c r="H22" s="24">
        <v>49.4</v>
      </c>
      <c r="I22" s="25">
        <v>0</v>
      </c>
      <c r="J22" s="25">
        <v>205</v>
      </c>
      <c r="K22" s="24"/>
      <c r="L22" s="25">
        <v>300.2</v>
      </c>
      <c r="M22" s="24">
        <v>309.2</v>
      </c>
      <c r="N22" s="17"/>
      <c r="O22" s="17"/>
    </row>
    <row r="23" spans="1:15" ht="17.100000000000001" customHeight="1" x14ac:dyDescent="0.2">
      <c r="A23" s="15">
        <v>1993</v>
      </c>
      <c r="B23" s="23">
        <v>0</v>
      </c>
      <c r="C23" s="24">
        <v>10.6</v>
      </c>
      <c r="D23" s="24"/>
      <c r="E23" s="25">
        <v>10.6</v>
      </c>
      <c r="F23" s="24"/>
      <c r="G23" s="24">
        <v>45.9</v>
      </c>
      <c r="H23" s="24">
        <v>54.5</v>
      </c>
      <c r="I23" s="25">
        <v>0</v>
      </c>
      <c r="J23" s="25">
        <v>269.8</v>
      </c>
      <c r="K23" s="24"/>
      <c r="L23" s="25">
        <v>370.1</v>
      </c>
      <c r="M23" s="24">
        <v>380.7</v>
      </c>
      <c r="N23" s="17"/>
      <c r="O23" s="17"/>
    </row>
    <row r="24" spans="1:15" ht="17.100000000000001" customHeight="1" x14ac:dyDescent="0.2">
      <c r="A24" s="15">
        <v>1994</v>
      </c>
      <c r="B24" s="23">
        <v>0</v>
      </c>
      <c r="C24" s="24">
        <v>11.4</v>
      </c>
      <c r="D24" s="24"/>
      <c r="E24" s="25">
        <v>11.4</v>
      </c>
      <c r="F24" s="24"/>
      <c r="G24" s="24">
        <v>45.9</v>
      </c>
      <c r="H24" s="25">
        <v>35</v>
      </c>
      <c r="I24" s="25">
        <v>0</v>
      </c>
      <c r="J24" s="25">
        <v>282.89999999999998</v>
      </c>
      <c r="K24" s="24"/>
      <c r="L24" s="25">
        <f t="shared" si="0"/>
        <v>363.79999999999995</v>
      </c>
      <c r="M24" s="24">
        <v>375.2</v>
      </c>
      <c r="N24" s="17"/>
      <c r="O24" s="17"/>
    </row>
    <row r="25" spans="1:15" ht="17.100000000000001" customHeight="1" x14ac:dyDescent="0.2">
      <c r="A25" s="15">
        <v>1995</v>
      </c>
      <c r="B25" s="23">
        <v>0</v>
      </c>
      <c r="C25" s="24">
        <v>14.7</v>
      </c>
      <c r="D25" s="24"/>
      <c r="E25" s="25">
        <v>14.7</v>
      </c>
      <c r="F25" s="24"/>
      <c r="G25" s="24">
        <v>47.1</v>
      </c>
      <c r="H25" s="24">
        <v>33.299999999999997</v>
      </c>
      <c r="I25" s="25">
        <v>0</v>
      </c>
      <c r="J25" s="25">
        <v>354.6</v>
      </c>
      <c r="K25" s="24"/>
      <c r="L25" s="25">
        <v>434.9</v>
      </c>
      <c r="M25" s="24">
        <f>L25+E25</f>
        <v>449.59999999999997</v>
      </c>
      <c r="N25" s="17"/>
      <c r="O25" s="17"/>
    </row>
    <row r="26" spans="1:15" ht="17.100000000000001" customHeight="1" x14ac:dyDescent="0.2">
      <c r="A26" s="15">
        <v>1996</v>
      </c>
      <c r="B26" s="23">
        <v>0</v>
      </c>
      <c r="C26" s="24">
        <v>18.100000000000001</v>
      </c>
      <c r="D26" s="24"/>
      <c r="E26" s="25">
        <v>18.100000000000001</v>
      </c>
      <c r="F26" s="24"/>
      <c r="G26" s="24">
        <v>50.1</v>
      </c>
      <c r="H26" s="24">
        <v>19.7</v>
      </c>
      <c r="I26" s="25">
        <v>0</v>
      </c>
      <c r="J26" s="25">
        <v>316.10000000000002</v>
      </c>
      <c r="K26" s="24"/>
      <c r="L26" s="25">
        <f t="shared" si="0"/>
        <v>385.90000000000003</v>
      </c>
      <c r="M26" s="25">
        <v>404.1</v>
      </c>
      <c r="N26" s="17"/>
      <c r="O26" s="17"/>
    </row>
    <row r="27" spans="1:15" ht="17.100000000000001" customHeight="1" x14ac:dyDescent="0.2">
      <c r="A27" s="15">
        <v>1997</v>
      </c>
      <c r="B27" s="23">
        <v>0</v>
      </c>
      <c r="C27" s="24">
        <v>13.9</v>
      </c>
      <c r="D27" s="24"/>
      <c r="E27" s="25">
        <v>13.9</v>
      </c>
      <c r="F27" s="24"/>
      <c r="G27" s="24">
        <v>50.1</v>
      </c>
      <c r="H27" s="24">
        <v>35.5</v>
      </c>
      <c r="I27" s="25">
        <v>0</v>
      </c>
      <c r="J27" s="25">
        <v>276.60000000000002</v>
      </c>
      <c r="K27" s="24"/>
      <c r="L27" s="24">
        <f>SUM(G27:J27)</f>
        <v>362.20000000000005</v>
      </c>
      <c r="M27" s="24">
        <f>L27+E27</f>
        <v>376.1</v>
      </c>
      <c r="N27" s="17"/>
      <c r="O27" s="17"/>
    </row>
    <row r="28" spans="1:15" ht="17.100000000000001" customHeight="1" x14ac:dyDescent="0.2">
      <c r="A28" s="15">
        <v>1998</v>
      </c>
      <c r="B28" s="23">
        <v>0</v>
      </c>
      <c r="C28" s="24">
        <v>13.1</v>
      </c>
      <c r="D28" s="24"/>
      <c r="E28" s="25">
        <v>13.1</v>
      </c>
      <c r="F28" s="24"/>
      <c r="G28" s="25">
        <v>41</v>
      </c>
      <c r="H28" s="24">
        <v>35.299999999999997</v>
      </c>
      <c r="I28" s="25">
        <v>0</v>
      </c>
      <c r="J28" s="25">
        <v>367.2</v>
      </c>
      <c r="K28" s="24"/>
      <c r="L28" s="25">
        <f>SUM(G28:J28)</f>
        <v>443.5</v>
      </c>
      <c r="M28" s="24">
        <v>456.5</v>
      </c>
      <c r="N28" s="17"/>
      <c r="O28" s="17"/>
    </row>
    <row r="29" spans="1:15" ht="17.100000000000001" customHeight="1" x14ac:dyDescent="0.2">
      <c r="A29" s="15">
        <v>1999</v>
      </c>
      <c r="B29" s="23">
        <v>0</v>
      </c>
      <c r="C29" s="24">
        <v>14.2</v>
      </c>
      <c r="E29" s="24">
        <v>14.2</v>
      </c>
      <c r="G29" s="25">
        <v>41</v>
      </c>
      <c r="H29" s="24">
        <v>45.5</v>
      </c>
      <c r="I29" s="25">
        <v>0</v>
      </c>
      <c r="J29" s="24">
        <v>353.8</v>
      </c>
      <c r="L29" s="24">
        <f t="shared" ref="L29:L36" si="1">SUM(G29:J29)</f>
        <v>440.3</v>
      </c>
      <c r="M29" s="24">
        <f t="shared" ref="M29:M36" si="2">L29+E29</f>
        <v>454.5</v>
      </c>
    </row>
    <row r="30" spans="1:15" ht="17.100000000000001" customHeight="1" x14ac:dyDescent="0.2">
      <c r="A30" s="15">
        <v>2000</v>
      </c>
      <c r="B30" s="23">
        <v>0</v>
      </c>
      <c r="C30" s="24">
        <v>13.4</v>
      </c>
      <c r="E30" s="24">
        <v>13.4</v>
      </c>
      <c r="G30" s="25">
        <v>41</v>
      </c>
      <c r="H30" s="24">
        <v>31.4</v>
      </c>
      <c r="I30" s="25">
        <v>0</v>
      </c>
      <c r="J30" s="24">
        <v>349.8</v>
      </c>
      <c r="L30" s="24">
        <f t="shared" si="1"/>
        <v>422.20000000000005</v>
      </c>
      <c r="M30" s="24">
        <f t="shared" si="2"/>
        <v>435.6</v>
      </c>
    </row>
    <row r="31" spans="1:15" ht="17.100000000000001" customHeight="1" x14ac:dyDescent="0.2">
      <c r="A31" s="15">
        <v>2001</v>
      </c>
      <c r="B31" s="23">
        <v>0</v>
      </c>
      <c r="C31" s="24">
        <v>18.600000000000001</v>
      </c>
      <c r="E31" s="24">
        <v>18.600000000000001</v>
      </c>
      <c r="G31" s="25">
        <v>55</v>
      </c>
      <c r="H31" s="24">
        <v>60.7</v>
      </c>
      <c r="I31" s="25">
        <v>0</v>
      </c>
      <c r="J31" s="25">
        <v>465</v>
      </c>
      <c r="L31" s="24">
        <v>580.79999999999995</v>
      </c>
      <c r="M31" s="24">
        <v>599.29999999999995</v>
      </c>
    </row>
    <row r="32" spans="1:15" ht="17.100000000000001" customHeight="1" x14ac:dyDescent="0.2">
      <c r="A32" s="15">
        <v>2002</v>
      </c>
      <c r="B32" s="23">
        <v>0</v>
      </c>
      <c r="C32" s="24">
        <v>29.8</v>
      </c>
      <c r="E32" s="24">
        <v>29.8</v>
      </c>
      <c r="G32" s="25">
        <v>68.2</v>
      </c>
      <c r="H32" s="24">
        <v>40.299999999999997</v>
      </c>
      <c r="I32" s="25">
        <v>0</v>
      </c>
      <c r="J32" s="24">
        <v>567.79999999999995</v>
      </c>
      <c r="L32" s="24">
        <f t="shared" si="1"/>
        <v>676.3</v>
      </c>
      <c r="M32" s="24">
        <f t="shared" si="2"/>
        <v>706.09999999999991</v>
      </c>
    </row>
    <row r="33" spans="1:13" ht="17.100000000000001" customHeight="1" x14ac:dyDescent="0.2">
      <c r="A33" s="15">
        <v>2003</v>
      </c>
      <c r="B33" s="23">
        <v>0</v>
      </c>
      <c r="C33" s="24">
        <v>31.2</v>
      </c>
      <c r="E33" s="24">
        <v>31.2</v>
      </c>
      <c r="G33" s="25">
        <v>83.1</v>
      </c>
      <c r="H33" s="24">
        <v>33.1</v>
      </c>
      <c r="I33" s="25">
        <v>0</v>
      </c>
      <c r="J33" s="24">
        <v>495.4</v>
      </c>
      <c r="L33" s="24">
        <v>611.5</v>
      </c>
      <c r="M33" s="24">
        <f t="shared" si="2"/>
        <v>642.70000000000005</v>
      </c>
    </row>
    <row r="34" spans="1:13" ht="17.100000000000001" customHeight="1" x14ac:dyDescent="0.2">
      <c r="A34" s="15">
        <v>2004</v>
      </c>
      <c r="B34" s="23">
        <v>0</v>
      </c>
      <c r="C34" s="24">
        <v>28.9</v>
      </c>
      <c r="E34" s="24">
        <v>28.9</v>
      </c>
      <c r="G34" s="25">
        <v>87.1</v>
      </c>
      <c r="H34" s="24">
        <v>40.6</v>
      </c>
      <c r="I34" s="25">
        <v>0</v>
      </c>
      <c r="J34" s="24">
        <v>488.2</v>
      </c>
      <c r="L34" s="24">
        <f t="shared" si="1"/>
        <v>615.9</v>
      </c>
      <c r="M34" s="24">
        <f t="shared" si="2"/>
        <v>644.79999999999995</v>
      </c>
    </row>
    <row r="35" spans="1:13" ht="17.100000000000001" customHeight="1" x14ac:dyDescent="0.2">
      <c r="A35" s="15">
        <v>2005</v>
      </c>
      <c r="B35" s="23">
        <v>0</v>
      </c>
      <c r="C35" s="24">
        <v>23.4</v>
      </c>
      <c r="E35" s="24">
        <v>23.4</v>
      </c>
      <c r="G35" s="25">
        <v>102</v>
      </c>
      <c r="H35" s="24">
        <v>24.5</v>
      </c>
      <c r="I35" s="25">
        <v>0</v>
      </c>
      <c r="J35" s="24">
        <v>465.1</v>
      </c>
      <c r="L35" s="24">
        <f t="shared" si="1"/>
        <v>591.6</v>
      </c>
      <c r="M35" s="25">
        <f t="shared" si="2"/>
        <v>615</v>
      </c>
    </row>
    <row r="36" spans="1:13" ht="17.100000000000001" customHeight="1" x14ac:dyDescent="0.2">
      <c r="A36" s="15">
        <v>2006</v>
      </c>
      <c r="B36" s="23">
        <v>0</v>
      </c>
      <c r="C36" s="24">
        <v>21.2</v>
      </c>
      <c r="E36" s="24">
        <v>21.2</v>
      </c>
      <c r="G36" s="25">
        <v>126.4</v>
      </c>
      <c r="H36" s="25">
        <v>120</v>
      </c>
      <c r="I36" s="25">
        <v>0</v>
      </c>
      <c r="J36" s="24">
        <v>484.7</v>
      </c>
      <c r="L36" s="24">
        <f t="shared" si="1"/>
        <v>731.1</v>
      </c>
      <c r="M36" s="24">
        <f t="shared" si="2"/>
        <v>752.30000000000007</v>
      </c>
    </row>
    <row r="37" spans="1:13" ht="17.100000000000001" customHeight="1" x14ac:dyDescent="0.2">
      <c r="A37" s="15">
        <v>2007</v>
      </c>
      <c r="B37" s="23">
        <v>0</v>
      </c>
      <c r="C37" s="24">
        <v>19.600000000000001</v>
      </c>
      <c r="E37" s="24">
        <v>19.600000000000001</v>
      </c>
      <c r="G37" s="25">
        <v>166.4</v>
      </c>
      <c r="H37" s="25">
        <v>169.5</v>
      </c>
      <c r="I37" s="25">
        <v>0</v>
      </c>
      <c r="J37" s="24">
        <v>496.6</v>
      </c>
      <c r="L37" s="25">
        <v>832.4</v>
      </c>
      <c r="M37" s="25">
        <v>852.1</v>
      </c>
    </row>
    <row r="38" spans="1:13" ht="17.100000000000001" customHeight="1" x14ac:dyDescent="0.2">
      <c r="A38" s="15">
        <v>2008</v>
      </c>
      <c r="B38" s="23">
        <v>0</v>
      </c>
      <c r="C38" s="24">
        <v>21.9</v>
      </c>
      <c r="E38" s="24">
        <v>21.9</v>
      </c>
      <c r="G38" s="25">
        <v>172</v>
      </c>
      <c r="H38" s="25">
        <v>249</v>
      </c>
      <c r="I38" s="25">
        <v>0</v>
      </c>
      <c r="J38" s="24">
        <v>833.8</v>
      </c>
      <c r="L38" s="11">
        <f>SUM(G38:J38)</f>
        <v>1254.8</v>
      </c>
      <c r="M38" s="11">
        <f>L38+E38</f>
        <v>1276.7</v>
      </c>
    </row>
    <row r="39" spans="1:13" ht="17.100000000000001" customHeight="1" x14ac:dyDescent="0.2">
      <c r="A39" s="15">
        <v>2009</v>
      </c>
      <c r="B39" s="23">
        <v>0</v>
      </c>
      <c r="C39" s="25">
        <v>25</v>
      </c>
      <c r="E39" s="25">
        <v>25</v>
      </c>
      <c r="G39" s="25">
        <v>219.9</v>
      </c>
      <c r="H39" s="25">
        <v>72.599999999999994</v>
      </c>
      <c r="I39" s="25">
        <v>0</v>
      </c>
      <c r="J39" s="24">
        <v>962.4</v>
      </c>
      <c r="L39" s="11">
        <f>SUM(G39:J39)</f>
        <v>1254.9000000000001</v>
      </c>
      <c r="M39" s="11">
        <v>1279.9000000000001</v>
      </c>
    </row>
    <row r="40" spans="1:13" ht="17.100000000000001" customHeight="1" x14ac:dyDescent="0.2">
      <c r="A40" s="15">
        <v>2010</v>
      </c>
      <c r="B40" s="23">
        <v>0</v>
      </c>
      <c r="C40" s="25">
        <v>20.8</v>
      </c>
      <c r="E40" s="25">
        <v>20.8</v>
      </c>
      <c r="G40" s="25">
        <v>280.89999999999998</v>
      </c>
      <c r="H40" s="25">
        <v>43.9</v>
      </c>
      <c r="I40" s="25">
        <v>0</v>
      </c>
      <c r="J40" s="26">
        <v>972</v>
      </c>
      <c r="L40" s="11">
        <f>SUM(G40:J40)</f>
        <v>1296.8</v>
      </c>
      <c r="M40" s="11">
        <v>1317.6</v>
      </c>
    </row>
    <row r="41" spans="1:13" ht="17.100000000000001" customHeight="1" x14ac:dyDescent="0.2">
      <c r="A41" s="15">
        <v>2011</v>
      </c>
      <c r="B41" s="23">
        <v>0</v>
      </c>
      <c r="C41" s="25">
        <v>20.399999999999999</v>
      </c>
      <c r="E41" s="25">
        <v>20.399999999999999</v>
      </c>
      <c r="G41" s="25">
        <v>313.7</v>
      </c>
      <c r="H41" s="25">
        <v>55</v>
      </c>
      <c r="I41" s="25">
        <v>0</v>
      </c>
      <c r="J41" s="26">
        <v>905.7</v>
      </c>
      <c r="L41" s="11">
        <v>1274.3</v>
      </c>
      <c r="M41" s="11">
        <v>1294.7</v>
      </c>
    </row>
    <row r="42" spans="1:13" ht="17.100000000000001" customHeight="1" x14ac:dyDescent="0.2">
      <c r="A42" s="15">
        <v>2012</v>
      </c>
      <c r="B42" s="23">
        <v>0</v>
      </c>
      <c r="C42" s="25">
        <v>19.7</v>
      </c>
      <c r="E42" s="25">
        <v>19.7</v>
      </c>
      <c r="G42" s="25">
        <v>331.5</v>
      </c>
      <c r="H42" s="25">
        <v>75.5</v>
      </c>
      <c r="I42" s="25">
        <v>0</v>
      </c>
      <c r="J42" s="26">
        <v>1002.5</v>
      </c>
      <c r="L42" s="11">
        <v>1409.5</v>
      </c>
      <c r="M42" s="11">
        <v>1429.2</v>
      </c>
    </row>
    <row r="43" spans="1:13" ht="17.100000000000001" customHeight="1" x14ac:dyDescent="0.2">
      <c r="A43" s="15">
        <v>2013</v>
      </c>
      <c r="B43" s="23">
        <v>0</v>
      </c>
      <c r="C43" s="25">
        <v>20.6</v>
      </c>
      <c r="E43" s="25">
        <v>20.6</v>
      </c>
      <c r="G43" s="25">
        <v>239.4</v>
      </c>
      <c r="H43" s="25">
        <v>147.69999999999999</v>
      </c>
      <c r="I43" s="25">
        <v>0</v>
      </c>
      <c r="J43" s="26">
        <v>805.8</v>
      </c>
      <c r="L43" s="11">
        <v>1192.9000000000001</v>
      </c>
      <c r="M43" s="11">
        <v>1213.5</v>
      </c>
    </row>
    <row r="44" spans="1:13" ht="17.100000000000001" customHeight="1" x14ac:dyDescent="0.2">
      <c r="A44" s="15">
        <v>2014</v>
      </c>
      <c r="B44" s="23">
        <v>0</v>
      </c>
      <c r="C44" s="25">
        <v>27.5</v>
      </c>
      <c r="E44" s="25">
        <v>27.5</v>
      </c>
      <c r="G44" s="25">
        <v>238.9</v>
      </c>
      <c r="H44" s="25">
        <v>43.8</v>
      </c>
      <c r="I44" s="25">
        <v>0</v>
      </c>
      <c r="J44" s="26">
        <v>958.1</v>
      </c>
      <c r="L44" s="11">
        <v>1240.9000000000001</v>
      </c>
      <c r="M44" s="11">
        <v>1268.3</v>
      </c>
    </row>
    <row r="45" spans="1:13" ht="17.100000000000001" customHeight="1" x14ac:dyDescent="0.2">
      <c r="A45" s="15">
        <v>2015</v>
      </c>
      <c r="B45" s="23">
        <v>0</v>
      </c>
      <c r="C45" s="25">
        <v>22.2</v>
      </c>
      <c r="E45" s="25">
        <v>22.2</v>
      </c>
      <c r="G45" s="25">
        <v>211.6</v>
      </c>
      <c r="H45" s="25">
        <v>273.2</v>
      </c>
      <c r="I45" s="25">
        <v>0</v>
      </c>
      <c r="J45" s="26">
        <v>997.4</v>
      </c>
      <c r="L45" s="11">
        <v>1482.2</v>
      </c>
      <c r="M45" s="11">
        <v>1504.4</v>
      </c>
    </row>
    <row r="46" spans="1:13" ht="17.100000000000001" customHeight="1" x14ac:dyDescent="0.2">
      <c r="A46" s="15">
        <v>2016</v>
      </c>
      <c r="B46" s="23">
        <v>0</v>
      </c>
      <c r="C46" s="25">
        <v>19.100000000000001</v>
      </c>
      <c r="E46" s="25">
        <v>19.100000000000001</v>
      </c>
      <c r="G46" s="25">
        <v>230.9</v>
      </c>
      <c r="H46" s="25">
        <v>107.6</v>
      </c>
      <c r="I46" s="25">
        <v>0</v>
      </c>
      <c r="J46" s="26">
        <v>1338.7</v>
      </c>
      <c r="L46" s="11">
        <v>1677.2</v>
      </c>
      <c r="M46" s="11">
        <v>1696.3</v>
      </c>
    </row>
    <row r="47" spans="1:13" ht="17.100000000000001" customHeight="1" x14ac:dyDescent="0.2">
      <c r="A47" s="15">
        <v>2017</v>
      </c>
      <c r="B47" s="23">
        <v>0</v>
      </c>
      <c r="C47" s="25">
        <v>23.8</v>
      </c>
      <c r="E47" s="25">
        <v>23.8</v>
      </c>
      <c r="G47" s="25">
        <v>258.3</v>
      </c>
      <c r="H47" s="25">
        <v>130.9</v>
      </c>
      <c r="I47" s="25">
        <v>0</v>
      </c>
      <c r="J47" s="26">
        <v>1260.7</v>
      </c>
      <c r="L47" s="11">
        <v>1649.9</v>
      </c>
      <c r="M47" s="11">
        <v>1673.7</v>
      </c>
    </row>
    <row r="48" spans="1:13" ht="17.100000000000001" customHeight="1" x14ac:dyDescent="0.2">
      <c r="A48" s="15">
        <v>2018</v>
      </c>
      <c r="B48" s="23">
        <v>0</v>
      </c>
      <c r="C48" s="25">
        <v>25.8</v>
      </c>
      <c r="E48" s="25">
        <v>25.8</v>
      </c>
      <c r="G48" s="25">
        <v>255.3</v>
      </c>
      <c r="H48" s="25">
        <v>149.19999999999999</v>
      </c>
      <c r="I48" s="25">
        <v>0</v>
      </c>
      <c r="J48" s="26">
        <v>1376</v>
      </c>
      <c r="L48" s="11">
        <v>1780.6</v>
      </c>
      <c r="M48" s="11">
        <v>1806.4</v>
      </c>
    </row>
    <row r="49" spans="1:14" ht="16.5" customHeight="1" x14ac:dyDescent="0.2">
      <c r="A49" s="15">
        <v>2019</v>
      </c>
      <c r="B49" s="23">
        <v>0</v>
      </c>
      <c r="C49" s="25">
        <v>33.1</v>
      </c>
      <c r="E49" s="25">
        <v>33.1</v>
      </c>
      <c r="G49" s="25">
        <v>303.39999999999998</v>
      </c>
      <c r="H49" s="25">
        <v>154.30000000000001</v>
      </c>
      <c r="I49" s="25">
        <v>0</v>
      </c>
      <c r="J49" s="26">
        <v>1331.4</v>
      </c>
      <c r="L49" s="11">
        <v>1789.1</v>
      </c>
      <c r="M49" s="11">
        <v>1822.2</v>
      </c>
    </row>
    <row r="50" spans="1:14" ht="17.100000000000001" customHeight="1" x14ac:dyDescent="0.2">
      <c r="A50" s="15">
        <v>2020</v>
      </c>
      <c r="B50" s="23">
        <v>0</v>
      </c>
      <c r="C50" s="25">
        <v>33.4</v>
      </c>
      <c r="E50" s="25">
        <v>33.4</v>
      </c>
      <c r="G50" s="25">
        <v>376.7</v>
      </c>
      <c r="H50" s="25">
        <v>104.8</v>
      </c>
      <c r="I50" s="25">
        <v>0</v>
      </c>
      <c r="J50" s="26">
        <v>1727.3</v>
      </c>
      <c r="L50" s="11">
        <v>2208.6999999999998</v>
      </c>
      <c r="M50" s="11">
        <v>2242.1999999999998</v>
      </c>
    </row>
    <row r="51" spans="1:14" ht="17.100000000000001" customHeight="1" x14ac:dyDescent="0.2">
      <c r="A51" s="15">
        <v>2021</v>
      </c>
      <c r="B51" s="23">
        <v>0</v>
      </c>
      <c r="C51" s="25">
        <v>33.9</v>
      </c>
      <c r="E51" s="25">
        <v>33.9</v>
      </c>
      <c r="G51" s="25">
        <v>362.6</v>
      </c>
      <c r="H51" s="25">
        <v>269.89999999999998</v>
      </c>
      <c r="I51" s="25">
        <v>0</v>
      </c>
      <c r="J51" s="26">
        <v>2112.5</v>
      </c>
      <c r="L51" s="11">
        <v>2745</v>
      </c>
      <c r="M51" s="11">
        <v>2778.9</v>
      </c>
    </row>
    <row r="52" spans="1:14" ht="17.100000000000001" customHeight="1" x14ac:dyDescent="0.2">
      <c r="A52" s="15">
        <v>2022</v>
      </c>
      <c r="B52" s="23">
        <v>0</v>
      </c>
      <c r="C52" s="25">
        <v>33.799999999999997</v>
      </c>
      <c r="E52" s="25">
        <v>33.799999999999997</v>
      </c>
      <c r="G52" s="25">
        <v>361.1</v>
      </c>
      <c r="H52" s="25">
        <v>153.30000000000001</v>
      </c>
      <c r="I52" s="25">
        <v>0</v>
      </c>
      <c r="J52" s="26">
        <v>2285.9</v>
      </c>
      <c r="L52" s="11">
        <v>2800.3</v>
      </c>
      <c r="M52" s="11">
        <v>2834.1</v>
      </c>
    </row>
    <row r="53" spans="1:14" ht="17.100000000000001" customHeight="1" x14ac:dyDescent="0.2">
      <c r="A53" s="15">
        <v>2023</v>
      </c>
      <c r="B53" s="23">
        <v>0</v>
      </c>
      <c r="C53" s="25">
        <v>32</v>
      </c>
      <c r="E53" s="25">
        <v>32</v>
      </c>
      <c r="G53" s="25">
        <v>410.9</v>
      </c>
      <c r="H53" s="25">
        <v>66.400000000000006</v>
      </c>
      <c r="I53" s="25">
        <v>0</v>
      </c>
      <c r="J53" s="26">
        <v>2192.4</v>
      </c>
      <c r="L53" s="11">
        <v>2669.7</v>
      </c>
      <c r="M53" s="11">
        <v>2701.7</v>
      </c>
    </row>
    <row r="54" spans="1:14" ht="17.100000000000001" customHeight="1" thickBot="1" x14ac:dyDescent="0.25">
      <c r="A54" s="4"/>
      <c r="B54" s="27"/>
      <c r="C54" s="4"/>
      <c r="D54" s="4"/>
      <c r="E54" s="4"/>
      <c r="F54" s="4"/>
      <c r="G54" s="27"/>
      <c r="H54" s="4"/>
      <c r="I54" s="4"/>
      <c r="J54" s="4"/>
      <c r="K54" s="4"/>
      <c r="L54" s="4"/>
      <c r="M54" s="4"/>
      <c r="N54" s="4"/>
    </row>
    <row r="55" spans="1:14" ht="17.100000000000001" customHeight="1" x14ac:dyDescent="0.2"/>
  </sheetData>
  <printOptions horizontalCentered="1" verticalCentered="1"/>
  <pageMargins left="0.25" right="0.25" top="0.5" bottom="0.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BD7A-A905-4E23-97BC-03590E9E4768}">
  <sheetPr>
    <tabColor rgb="FF00B050"/>
  </sheetPr>
  <dimension ref="A1:R56"/>
  <sheetViews>
    <sheetView view="pageBreakPreview" zoomScale="80" zoomScaleNormal="80" zoomScaleSheetLayoutView="80" workbookViewId="0">
      <selection activeCell="A52" sqref="A52:XFD52"/>
    </sheetView>
  </sheetViews>
  <sheetFormatPr defaultColWidth="12.5703125" defaultRowHeight="15" x14ac:dyDescent="0.2"/>
  <cols>
    <col min="1" max="1" width="9.85546875" style="1" customWidth="1"/>
    <col min="2" max="11" width="13.7109375" style="1" customWidth="1"/>
    <col min="12" max="12" width="2.28515625" style="1" customWidth="1"/>
    <col min="13" max="14" width="13.7109375" style="1" customWidth="1"/>
    <col min="15" max="15" width="18.7109375" style="1" customWidth="1"/>
    <col min="16" max="16" width="2.28515625" style="1" customWidth="1"/>
    <col min="17" max="17" width="13.7109375" style="1" customWidth="1"/>
    <col min="18" max="18" width="2.28515625" style="1" customWidth="1"/>
    <col min="19" max="256" width="12.5703125" style="1"/>
    <col min="257" max="267" width="11.28515625" style="1" customWidth="1"/>
    <col min="268" max="268" width="2.28515625" style="1" customWidth="1"/>
    <col min="269" max="270" width="11.28515625" style="1" customWidth="1"/>
    <col min="271" max="271" width="13.5703125" style="1" customWidth="1"/>
    <col min="272" max="272" width="2.28515625" style="1" customWidth="1"/>
    <col min="273" max="273" width="11.28515625" style="1" customWidth="1"/>
    <col min="274" max="274" width="2.28515625" style="1" customWidth="1"/>
    <col min="275" max="512" width="12.5703125" style="1"/>
    <col min="513" max="523" width="11.28515625" style="1" customWidth="1"/>
    <col min="524" max="524" width="2.28515625" style="1" customWidth="1"/>
    <col min="525" max="526" width="11.28515625" style="1" customWidth="1"/>
    <col min="527" max="527" width="13.5703125" style="1" customWidth="1"/>
    <col min="528" max="528" width="2.28515625" style="1" customWidth="1"/>
    <col min="529" max="529" width="11.28515625" style="1" customWidth="1"/>
    <col min="530" max="530" width="2.28515625" style="1" customWidth="1"/>
    <col min="531" max="768" width="12.5703125" style="1"/>
    <col min="769" max="779" width="11.28515625" style="1" customWidth="1"/>
    <col min="780" max="780" width="2.28515625" style="1" customWidth="1"/>
    <col min="781" max="782" width="11.28515625" style="1" customWidth="1"/>
    <col min="783" max="783" width="13.5703125" style="1" customWidth="1"/>
    <col min="784" max="784" width="2.28515625" style="1" customWidth="1"/>
    <col min="785" max="785" width="11.28515625" style="1" customWidth="1"/>
    <col min="786" max="786" width="2.28515625" style="1" customWidth="1"/>
    <col min="787" max="1024" width="12.5703125" style="1"/>
    <col min="1025" max="1035" width="11.28515625" style="1" customWidth="1"/>
    <col min="1036" max="1036" width="2.28515625" style="1" customWidth="1"/>
    <col min="1037" max="1038" width="11.28515625" style="1" customWidth="1"/>
    <col min="1039" max="1039" width="13.5703125" style="1" customWidth="1"/>
    <col min="1040" max="1040" width="2.28515625" style="1" customWidth="1"/>
    <col min="1041" max="1041" width="11.28515625" style="1" customWidth="1"/>
    <col min="1042" max="1042" width="2.28515625" style="1" customWidth="1"/>
    <col min="1043" max="1280" width="12.5703125" style="1"/>
    <col min="1281" max="1291" width="11.28515625" style="1" customWidth="1"/>
    <col min="1292" max="1292" width="2.28515625" style="1" customWidth="1"/>
    <col min="1293" max="1294" width="11.28515625" style="1" customWidth="1"/>
    <col min="1295" max="1295" width="13.5703125" style="1" customWidth="1"/>
    <col min="1296" max="1296" width="2.28515625" style="1" customWidth="1"/>
    <col min="1297" max="1297" width="11.28515625" style="1" customWidth="1"/>
    <col min="1298" max="1298" width="2.28515625" style="1" customWidth="1"/>
    <col min="1299" max="1536" width="12.5703125" style="1"/>
    <col min="1537" max="1547" width="11.28515625" style="1" customWidth="1"/>
    <col min="1548" max="1548" width="2.28515625" style="1" customWidth="1"/>
    <col min="1549" max="1550" width="11.28515625" style="1" customWidth="1"/>
    <col min="1551" max="1551" width="13.5703125" style="1" customWidth="1"/>
    <col min="1552" max="1552" width="2.28515625" style="1" customWidth="1"/>
    <col min="1553" max="1553" width="11.28515625" style="1" customWidth="1"/>
    <col min="1554" max="1554" width="2.28515625" style="1" customWidth="1"/>
    <col min="1555" max="1792" width="12.5703125" style="1"/>
    <col min="1793" max="1803" width="11.28515625" style="1" customWidth="1"/>
    <col min="1804" max="1804" width="2.28515625" style="1" customWidth="1"/>
    <col min="1805" max="1806" width="11.28515625" style="1" customWidth="1"/>
    <col min="1807" max="1807" width="13.5703125" style="1" customWidth="1"/>
    <col min="1808" max="1808" width="2.28515625" style="1" customWidth="1"/>
    <col min="1809" max="1809" width="11.28515625" style="1" customWidth="1"/>
    <col min="1810" max="1810" width="2.28515625" style="1" customWidth="1"/>
    <col min="1811" max="2048" width="12.5703125" style="1"/>
    <col min="2049" max="2059" width="11.28515625" style="1" customWidth="1"/>
    <col min="2060" max="2060" width="2.28515625" style="1" customWidth="1"/>
    <col min="2061" max="2062" width="11.28515625" style="1" customWidth="1"/>
    <col min="2063" max="2063" width="13.5703125" style="1" customWidth="1"/>
    <col min="2064" max="2064" width="2.28515625" style="1" customWidth="1"/>
    <col min="2065" max="2065" width="11.28515625" style="1" customWidth="1"/>
    <col min="2066" max="2066" width="2.28515625" style="1" customWidth="1"/>
    <col min="2067" max="2304" width="12.5703125" style="1"/>
    <col min="2305" max="2315" width="11.28515625" style="1" customWidth="1"/>
    <col min="2316" max="2316" width="2.28515625" style="1" customWidth="1"/>
    <col min="2317" max="2318" width="11.28515625" style="1" customWidth="1"/>
    <col min="2319" max="2319" width="13.5703125" style="1" customWidth="1"/>
    <col min="2320" max="2320" width="2.28515625" style="1" customWidth="1"/>
    <col min="2321" max="2321" width="11.28515625" style="1" customWidth="1"/>
    <col min="2322" max="2322" width="2.28515625" style="1" customWidth="1"/>
    <col min="2323" max="2560" width="12.5703125" style="1"/>
    <col min="2561" max="2571" width="11.28515625" style="1" customWidth="1"/>
    <col min="2572" max="2572" width="2.28515625" style="1" customWidth="1"/>
    <col min="2573" max="2574" width="11.28515625" style="1" customWidth="1"/>
    <col min="2575" max="2575" width="13.5703125" style="1" customWidth="1"/>
    <col min="2576" max="2576" width="2.28515625" style="1" customWidth="1"/>
    <col min="2577" max="2577" width="11.28515625" style="1" customWidth="1"/>
    <col min="2578" max="2578" width="2.28515625" style="1" customWidth="1"/>
    <col min="2579" max="2816" width="12.5703125" style="1"/>
    <col min="2817" max="2827" width="11.28515625" style="1" customWidth="1"/>
    <col min="2828" max="2828" width="2.28515625" style="1" customWidth="1"/>
    <col min="2829" max="2830" width="11.28515625" style="1" customWidth="1"/>
    <col min="2831" max="2831" width="13.5703125" style="1" customWidth="1"/>
    <col min="2832" max="2832" width="2.28515625" style="1" customWidth="1"/>
    <col min="2833" max="2833" width="11.28515625" style="1" customWidth="1"/>
    <col min="2834" max="2834" width="2.28515625" style="1" customWidth="1"/>
    <col min="2835" max="3072" width="12.5703125" style="1"/>
    <col min="3073" max="3083" width="11.28515625" style="1" customWidth="1"/>
    <col min="3084" max="3084" width="2.28515625" style="1" customWidth="1"/>
    <col min="3085" max="3086" width="11.28515625" style="1" customWidth="1"/>
    <col min="3087" max="3087" width="13.5703125" style="1" customWidth="1"/>
    <col min="3088" max="3088" width="2.28515625" style="1" customWidth="1"/>
    <col min="3089" max="3089" width="11.28515625" style="1" customWidth="1"/>
    <col min="3090" max="3090" width="2.28515625" style="1" customWidth="1"/>
    <col min="3091" max="3328" width="12.5703125" style="1"/>
    <col min="3329" max="3339" width="11.28515625" style="1" customWidth="1"/>
    <col min="3340" max="3340" width="2.28515625" style="1" customWidth="1"/>
    <col min="3341" max="3342" width="11.28515625" style="1" customWidth="1"/>
    <col min="3343" max="3343" width="13.5703125" style="1" customWidth="1"/>
    <col min="3344" max="3344" width="2.28515625" style="1" customWidth="1"/>
    <col min="3345" max="3345" width="11.28515625" style="1" customWidth="1"/>
    <col min="3346" max="3346" width="2.28515625" style="1" customWidth="1"/>
    <col min="3347" max="3584" width="12.5703125" style="1"/>
    <col min="3585" max="3595" width="11.28515625" style="1" customWidth="1"/>
    <col min="3596" max="3596" width="2.28515625" style="1" customWidth="1"/>
    <col min="3597" max="3598" width="11.28515625" style="1" customWidth="1"/>
    <col min="3599" max="3599" width="13.5703125" style="1" customWidth="1"/>
    <col min="3600" max="3600" width="2.28515625" style="1" customWidth="1"/>
    <col min="3601" max="3601" width="11.28515625" style="1" customWidth="1"/>
    <col min="3602" max="3602" width="2.28515625" style="1" customWidth="1"/>
    <col min="3603" max="3840" width="12.5703125" style="1"/>
    <col min="3841" max="3851" width="11.28515625" style="1" customWidth="1"/>
    <col min="3852" max="3852" width="2.28515625" style="1" customWidth="1"/>
    <col min="3853" max="3854" width="11.28515625" style="1" customWidth="1"/>
    <col min="3855" max="3855" width="13.5703125" style="1" customWidth="1"/>
    <col min="3856" max="3856" width="2.28515625" style="1" customWidth="1"/>
    <col min="3857" max="3857" width="11.28515625" style="1" customWidth="1"/>
    <col min="3858" max="3858" width="2.28515625" style="1" customWidth="1"/>
    <col min="3859" max="4096" width="12.5703125" style="1"/>
    <col min="4097" max="4107" width="11.28515625" style="1" customWidth="1"/>
    <col min="4108" max="4108" width="2.28515625" style="1" customWidth="1"/>
    <col min="4109" max="4110" width="11.28515625" style="1" customWidth="1"/>
    <col min="4111" max="4111" width="13.5703125" style="1" customWidth="1"/>
    <col min="4112" max="4112" width="2.28515625" style="1" customWidth="1"/>
    <col min="4113" max="4113" width="11.28515625" style="1" customWidth="1"/>
    <col min="4114" max="4114" width="2.28515625" style="1" customWidth="1"/>
    <col min="4115" max="4352" width="12.5703125" style="1"/>
    <col min="4353" max="4363" width="11.28515625" style="1" customWidth="1"/>
    <col min="4364" max="4364" width="2.28515625" style="1" customWidth="1"/>
    <col min="4365" max="4366" width="11.28515625" style="1" customWidth="1"/>
    <col min="4367" max="4367" width="13.5703125" style="1" customWidth="1"/>
    <col min="4368" max="4368" width="2.28515625" style="1" customWidth="1"/>
    <col min="4369" max="4369" width="11.28515625" style="1" customWidth="1"/>
    <col min="4370" max="4370" width="2.28515625" style="1" customWidth="1"/>
    <col min="4371" max="4608" width="12.5703125" style="1"/>
    <col min="4609" max="4619" width="11.28515625" style="1" customWidth="1"/>
    <col min="4620" max="4620" width="2.28515625" style="1" customWidth="1"/>
    <col min="4621" max="4622" width="11.28515625" style="1" customWidth="1"/>
    <col min="4623" max="4623" width="13.5703125" style="1" customWidth="1"/>
    <col min="4624" max="4624" width="2.28515625" style="1" customWidth="1"/>
    <col min="4625" max="4625" width="11.28515625" style="1" customWidth="1"/>
    <col min="4626" max="4626" width="2.28515625" style="1" customWidth="1"/>
    <col min="4627" max="4864" width="12.5703125" style="1"/>
    <col min="4865" max="4875" width="11.28515625" style="1" customWidth="1"/>
    <col min="4876" max="4876" width="2.28515625" style="1" customWidth="1"/>
    <col min="4877" max="4878" width="11.28515625" style="1" customWidth="1"/>
    <col min="4879" max="4879" width="13.5703125" style="1" customWidth="1"/>
    <col min="4880" max="4880" width="2.28515625" style="1" customWidth="1"/>
    <col min="4881" max="4881" width="11.28515625" style="1" customWidth="1"/>
    <col min="4882" max="4882" width="2.28515625" style="1" customWidth="1"/>
    <col min="4883" max="5120" width="12.5703125" style="1"/>
    <col min="5121" max="5131" width="11.28515625" style="1" customWidth="1"/>
    <col min="5132" max="5132" width="2.28515625" style="1" customWidth="1"/>
    <col min="5133" max="5134" width="11.28515625" style="1" customWidth="1"/>
    <col min="5135" max="5135" width="13.5703125" style="1" customWidth="1"/>
    <col min="5136" max="5136" width="2.28515625" style="1" customWidth="1"/>
    <col min="5137" max="5137" width="11.28515625" style="1" customWidth="1"/>
    <col min="5138" max="5138" width="2.28515625" style="1" customWidth="1"/>
    <col min="5139" max="5376" width="12.5703125" style="1"/>
    <col min="5377" max="5387" width="11.28515625" style="1" customWidth="1"/>
    <col min="5388" max="5388" width="2.28515625" style="1" customWidth="1"/>
    <col min="5389" max="5390" width="11.28515625" style="1" customWidth="1"/>
    <col min="5391" max="5391" width="13.5703125" style="1" customWidth="1"/>
    <col min="5392" max="5392" width="2.28515625" style="1" customWidth="1"/>
    <col min="5393" max="5393" width="11.28515625" style="1" customWidth="1"/>
    <col min="5394" max="5394" width="2.28515625" style="1" customWidth="1"/>
    <col min="5395" max="5632" width="12.5703125" style="1"/>
    <col min="5633" max="5643" width="11.28515625" style="1" customWidth="1"/>
    <col min="5644" max="5644" width="2.28515625" style="1" customWidth="1"/>
    <col min="5645" max="5646" width="11.28515625" style="1" customWidth="1"/>
    <col min="5647" max="5647" width="13.5703125" style="1" customWidth="1"/>
    <col min="5648" max="5648" width="2.28515625" style="1" customWidth="1"/>
    <col min="5649" max="5649" width="11.28515625" style="1" customWidth="1"/>
    <col min="5650" max="5650" width="2.28515625" style="1" customWidth="1"/>
    <col min="5651" max="5888" width="12.5703125" style="1"/>
    <col min="5889" max="5899" width="11.28515625" style="1" customWidth="1"/>
    <col min="5900" max="5900" width="2.28515625" style="1" customWidth="1"/>
    <col min="5901" max="5902" width="11.28515625" style="1" customWidth="1"/>
    <col min="5903" max="5903" width="13.5703125" style="1" customWidth="1"/>
    <col min="5904" max="5904" width="2.28515625" style="1" customWidth="1"/>
    <col min="5905" max="5905" width="11.28515625" style="1" customWidth="1"/>
    <col min="5906" max="5906" width="2.28515625" style="1" customWidth="1"/>
    <col min="5907" max="6144" width="12.5703125" style="1"/>
    <col min="6145" max="6155" width="11.28515625" style="1" customWidth="1"/>
    <col min="6156" max="6156" width="2.28515625" style="1" customWidth="1"/>
    <col min="6157" max="6158" width="11.28515625" style="1" customWidth="1"/>
    <col min="6159" max="6159" width="13.5703125" style="1" customWidth="1"/>
    <col min="6160" max="6160" width="2.28515625" style="1" customWidth="1"/>
    <col min="6161" max="6161" width="11.28515625" style="1" customWidth="1"/>
    <col min="6162" max="6162" width="2.28515625" style="1" customWidth="1"/>
    <col min="6163" max="6400" width="12.5703125" style="1"/>
    <col min="6401" max="6411" width="11.28515625" style="1" customWidth="1"/>
    <col min="6412" max="6412" width="2.28515625" style="1" customWidth="1"/>
    <col min="6413" max="6414" width="11.28515625" style="1" customWidth="1"/>
    <col min="6415" max="6415" width="13.5703125" style="1" customWidth="1"/>
    <col min="6416" max="6416" width="2.28515625" style="1" customWidth="1"/>
    <col min="6417" max="6417" width="11.28515625" style="1" customWidth="1"/>
    <col min="6418" max="6418" width="2.28515625" style="1" customWidth="1"/>
    <col min="6419" max="6656" width="12.5703125" style="1"/>
    <col min="6657" max="6667" width="11.28515625" style="1" customWidth="1"/>
    <col min="6668" max="6668" width="2.28515625" style="1" customWidth="1"/>
    <col min="6669" max="6670" width="11.28515625" style="1" customWidth="1"/>
    <col min="6671" max="6671" width="13.5703125" style="1" customWidth="1"/>
    <col min="6672" max="6672" width="2.28515625" style="1" customWidth="1"/>
    <col min="6673" max="6673" width="11.28515625" style="1" customWidth="1"/>
    <col min="6674" max="6674" width="2.28515625" style="1" customWidth="1"/>
    <col min="6675" max="6912" width="12.5703125" style="1"/>
    <col min="6913" max="6923" width="11.28515625" style="1" customWidth="1"/>
    <col min="6924" max="6924" width="2.28515625" style="1" customWidth="1"/>
    <col min="6925" max="6926" width="11.28515625" style="1" customWidth="1"/>
    <col min="6927" max="6927" width="13.5703125" style="1" customWidth="1"/>
    <col min="6928" max="6928" width="2.28515625" style="1" customWidth="1"/>
    <col min="6929" max="6929" width="11.28515625" style="1" customWidth="1"/>
    <col min="6930" max="6930" width="2.28515625" style="1" customWidth="1"/>
    <col min="6931" max="7168" width="12.5703125" style="1"/>
    <col min="7169" max="7179" width="11.28515625" style="1" customWidth="1"/>
    <col min="7180" max="7180" width="2.28515625" style="1" customWidth="1"/>
    <col min="7181" max="7182" width="11.28515625" style="1" customWidth="1"/>
    <col min="7183" max="7183" width="13.5703125" style="1" customWidth="1"/>
    <col min="7184" max="7184" width="2.28515625" style="1" customWidth="1"/>
    <col min="7185" max="7185" width="11.28515625" style="1" customWidth="1"/>
    <col min="7186" max="7186" width="2.28515625" style="1" customWidth="1"/>
    <col min="7187" max="7424" width="12.5703125" style="1"/>
    <col min="7425" max="7435" width="11.28515625" style="1" customWidth="1"/>
    <col min="7436" max="7436" width="2.28515625" style="1" customWidth="1"/>
    <col min="7437" max="7438" width="11.28515625" style="1" customWidth="1"/>
    <col min="7439" max="7439" width="13.5703125" style="1" customWidth="1"/>
    <col min="7440" max="7440" width="2.28515625" style="1" customWidth="1"/>
    <col min="7441" max="7441" width="11.28515625" style="1" customWidth="1"/>
    <col min="7442" max="7442" width="2.28515625" style="1" customWidth="1"/>
    <col min="7443" max="7680" width="12.5703125" style="1"/>
    <col min="7681" max="7691" width="11.28515625" style="1" customWidth="1"/>
    <col min="7692" max="7692" width="2.28515625" style="1" customWidth="1"/>
    <col min="7693" max="7694" width="11.28515625" style="1" customWidth="1"/>
    <col min="7695" max="7695" width="13.5703125" style="1" customWidth="1"/>
    <col min="7696" max="7696" width="2.28515625" style="1" customWidth="1"/>
    <col min="7697" max="7697" width="11.28515625" style="1" customWidth="1"/>
    <col min="7698" max="7698" width="2.28515625" style="1" customWidth="1"/>
    <col min="7699" max="7936" width="12.5703125" style="1"/>
    <col min="7937" max="7947" width="11.28515625" style="1" customWidth="1"/>
    <col min="7948" max="7948" width="2.28515625" style="1" customWidth="1"/>
    <col min="7949" max="7950" width="11.28515625" style="1" customWidth="1"/>
    <col min="7951" max="7951" width="13.5703125" style="1" customWidth="1"/>
    <col min="7952" max="7952" width="2.28515625" style="1" customWidth="1"/>
    <col min="7953" max="7953" width="11.28515625" style="1" customWidth="1"/>
    <col min="7954" max="7954" width="2.28515625" style="1" customWidth="1"/>
    <col min="7955" max="8192" width="12.5703125" style="1"/>
    <col min="8193" max="8203" width="11.28515625" style="1" customWidth="1"/>
    <col min="8204" max="8204" width="2.28515625" style="1" customWidth="1"/>
    <col min="8205" max="8206" width="11.28515625" style="1" customWidth="1"/>
    <col min="8207" max="8207" width="13.5703125" style="1" customWidth="1"/>
    <col min="8208" max="8208" width="2.28515625" style="1" customWidth="1"/>
    <col min="8209" max="8209" width="11.28515625" style="1" customWidth="1"/>
    <col min="8210" max="8210" width="2.28515625" style="1" customWidth="1"/>
    <col min="8211" max="8448" width="12.5703125" style="1"/>
    <col min="8449" max="8459" width="11.28515625" style="1" customWidth="1"/>
    <col min="8460" max="8460" width="2.28515625" style="1" customWidth="1"/>
    <col min="8461" max="8462" width="11.28515625" style="1" customWidth="1"/>
    <col min="8463" max="8463" width="13.5703125" style="1" customWidth="1"/>
    <col min="8464" max="8464" width="2.28515625" style="1" customWidth="1"/>
    <col min="8465" max="8465" width="11.28515625" style="1" customWidth="1"/>
    <col min="8466" max="8466" width="2.28515625" style="1" customWidth="1"/>
    <col min="8467" max="8704" width="12.5703125" style="1"/>
    <col min="8705" max="8715" width="11.28515625" style="1" customWidth="1"/>
    <col min="8716" max="8716" width="2.28515625" style="1" customWidth="1"/>
    <col min="8717" max="8718" width="11.28515625" style="1" customWidth="1"/>
    <col min="8719" max="8719" width="13.5703125" style="1" customWidth="1"/>
    <col min="8720" max="8720" width="2.28515625" style="1" customWidth="1"/>
    <col min="8721" max="8721" width="11.28515625" style="1" customWidth="1"/>
    <col min="8722" max="8722" width="2.28515625" style="1" customWidth="1"/>
    <col min="8723" max="8960" width="12.5703125" style="1"/>
    <col min="8961" max="8971" width="11.28515625" style="1" customWidth="1"/>
    <col min="8972" max="8972" width="2.28515625" style="1" customWidth="1"/>
    <col min="8973" max="8974" width="11.28515625" style="1" customWidth="1"/>
    <col min="8975" max="8975" width="13.5703125" style="1" customWidth="1"/>
    <col min="8976" max="8976" width="2.28515625" style="1" customWidth="1"/>
    <col min="8977" max="8977" width="11.28515625" style="1" customWidth="1"/>
    <col min="8978" max="8978" width="2.28515625" style="1" customWidth="1"/>
    <col min="8979" max="9216" width="12.5703125" style="1"/>
    <col min="9217" max="9227" width="11.28515625" style="1" customWidth="1"/>
    <col min="9228" max="9228" width="2.28515625" style="1" customWidth="1"/>
    <col min="9229" max="9230" width="11.28515625" style="1" customWidth="1"/>
    <col min="9231" max="9231" width="13.5703125" style="1" customWidth="1"/>
    <col min="9232" max="9232" width="2.28515625" style="1" customWidth="1"/>
    <col min="9233" max="9233" width="11.28515625" style="1" customWidth="1"/>
    <col min="9234" max="9234" width="2.28515625" style="1" customWidth="1"/>
    <col min="9235" max="9472" width="12.5703125" style="1"/>
    <col min="9473" max="9483" width="11.28515625" style="1" customWidth="1"/>
    <col min="9484" max="9484" width="2.28515625" style="1" customWidth="1"/>
    <col min="9485" max="9486" width="11.28515625" style="1" customWidth="1"/>
    <col min="9487" max="9487" width="13.5703125" style="1" customWidth="1"/>
    <col min="9488" max="9488" width="2.28515625" style="1" customWidth="1"/>
    <col min="9489" max="9489" width="11.28515625" style="1" customWidth="1"/>
    <col min="9490" max="9490" width="2.28515625" style="1" customWidth="1"/>
    <col min="9491" max="9728" width="12.5703125" style="1"/>
    <col min="9729" max="9739" width="11.28515625" style="1" customWidth="1"/>
    <col min="9740" max="9740" width="2.28515625" style="1" customWidth="1"/>
    <col min="9741" max="9742" width="11.28515625" style="1" customWidth="1"/>
    <col min="9743" max="9743" width="13.5703125" style="1" customWidth="1"/>
    <col min="9744" max="9744" width="2.28515625" style="1" customWidth="1"/>
    <col min="9745" max="9745" width="11.28515625" style="1" customWidth="1"/>
    <col min="9746" max="9746" width="2.28515625" style="1" customWidth="1"/>
    <col min="9747" max="9984" width="12.5703125" style="1"/>
    <col min="9985" max="9995" width="11.28515625" style="1" customWidth="1"/>
    <col min="9996" max="9996" width="2.28515625" style="1" customWidth="1"/>
    <col min="9997" max="9998" width="11.28515625" style="1" customWidth="1"/>
    <col min="9999" max="9999" width="13.5703125" style="1" customWidth="1"/>
    <col min="10000" max="10000" width="2.28515625" style="1" customWidth="1"/>
    <col min="10001" max="10001" width="11.28515625" style="1" customWidth="1"/>
    <col min="10002" max="10002" width="2.28515625" style="1" customWidth="1"/>
    <col min="10003" max="10240" width="12.5703125" style="1"/>
    <col min="10241" max="10251" width="11.28515625" style="1" customWidth="1"/>
    <col min="10252" max="10252" width="2.28515625" style="1" customWidth="1"/>
    <col min="10253" max="10254" width="11.28515625" style="1" customWidth="1"/>
    <col min="10255" max="10255" width="13.5703125" style="1" customWidth="1"/>
    <col min="10256" max="10256" width="2.28515625" style="1" customWidth="1"/>
    <col min="10257" max="10257" width="11.28515625" style="1" customWidth="1"/>
    <col min="10258" max="10258" width="2.28515625" style="1" customWidth="1"/>
    <col min="10259" max="10496" width="12.5703125" style="1"/>
    <col min="10497" max="10507" width="11.28515625" style="1" customWidth="1"/>
    <col min="10508" max="10508" width="2.28515625" style="1" customWidth="1"/>
    <col min="10509" max="10510" width="11.28515625" style="1" customWidth="1"/>
    <col min="10511" max="10511" width="13.5703125" style="1" customWidth="1"/>
    <col min="10512" max="10512" width="2.28515625" style="1" customWidth="1"/>
    <col min="10513" max="10513" width="11.28515625" style="1" customWidth="1"/>
    <col min="10514" max="10514" width="2.28515625" style="1" customWidth="1"/>
    <col min="10515" max="10752" width="12.5703125" style="1"/>
    <col min="10753" max="10763" width="11.28515625" style="1" customWidth="1"/>
    <col min="10764" max="10764" width="2.28515625" style="1" customWidth="1"/>
    <col min="10765" max="10766" width="11.28515625" style="1" customWidth="1"/>
    <col min="10767" max="10767" width="13.5703125" style="1" customWidth="1"/>
    <col min="10768" max="10768" width="2.28515625" style="1" customWidth="1"/>
    <col min="10769" max="10769" width="11.28515625" style="1" customWidth="1"/>
    <col min="10770" max="10770" width="2.28515625" style="1" customWidth="1"/>
    <col min="10771" max="11008" width="12.5703125" style="1"/>
    <col min="11009" max="11019" width="11.28515625" style="1" customWidth="1"/>
    <col min="11020" max="11020" width="2.28515625" style="1" customWidth="1"/>
    <col min="11021" max="11022" width="11.28515625" style="1" customWidth="1"/>
    <col min="11023" max="11023" width="13.5703125" style="1" customWidth="1"/>
    <col min="11024" max="11024" width="2.28515625" style="1" customWidth="1"/>
    <col min="11025" max="11025" width="11.28515625" style="1" customWidth="1"/>
    <col min="11026" max="11026" width="2.28515625" style="1" customWidth="1"/>
    <col min="11027" max="11264" width="12.5703125" style="1"/>
    <col min="11265" max="11275" width="11.28515625" style="1" customWidth="1"/>
    <col min="11276" max="11276" width="2.28515625" style="1" customWidth="1"/>
    <col min="11277" max="11278" width="11.28515625" style="1" customWidth="1"/>
    <col min="11279" max="11279" width="13.5703125" style="1" customWidth="1"/>
    <col min="11280" max="11280" width="2.28515625" style="1" customWidth="1"/>
    <col min="11281" max="11281" width="11.28515625" style="1" customWidth="1"/>
    <col min="11282" max="11282" width="2.28515625" style="1" customWidth="1"/>
    <col min="11283" max="11520" width="12.5703125" style="1"/>
    <col min="11521" max="11531" width="11.28515625" style="1" customWidth="1"/>
    <col min="11532" max="11532" width="2.28515625" style="1" customWidth="1"/>
    <col min="11533" max="11534" width="11.28515625" style="1" customWidth="1"/>
    <col min="11535" max="11535" width="13.5703125" style="1" customWidth="1"/>
    <col min="11536" max="11536" width="2.28515625" style="1" customWidth="1"/>
    <col min="11537" max="11537" width="11.28515625" style="1" customWidth="1"/>
    <col min="11538" max="11538" width="2.28515625" style="1" customWidth="1"/>
    <col min="11539" max="11776" width="12.5703125" style="1"/>
    <col min="11777" max="11787" width="11.28515625" style="1" customWidth="1"/>
    <col min="11788" max="11788" width="2.28515625" style="1" customWidth="1"/>
    <col min="11789" max="11790" width="11.28515625" style="1" customWidth="1"/>
    <col min="11791" max="11791" width="13.5703125" style="1" customWidth="1"/>
    <col min="11792" max="11792" width="2.28515625" style="1" customWidth="1"/>
    <col min="11793" max="11793" width="11.28515625" style="1" customWidth="1"/>
    <col min="11794" max="11794" width="2.28515625" style="1" customWidth="1"/>
    <col min="11795" max="12032" width="12.5703125" style="1"/>
    <col min="12033" max="12043" width="11.28515625" style="1" customWidth="1"/>
    <col min="12044" max="12044" width="2.28515625" style="1" customWidth="1"/>
    <col min="12045" max="12046" width="11.28515625" style="1" customWidth="1"/>
    <col min="12047" max="12047" width="13.5703125" style="1" customWidth="1"/>
    <col min="12048" max="12048" width="2.28515625" style="1" customWidth="1"/>
    <col min="12049" max="12049" width="11.28515625" style="1" customWidth="1"/>
    <col min="12050" max="12050" width="2.28515625" style="1" customWidth="1"/>
    <col min="12051" max="12288" width="12.5703125" style="1"/>
    <col min="12289" max="12299" width="11.28515625" style="1" customWidth="1"/>
    <col min="12300" max="12300" width="2.28515625" style="1" customWidth="1"/>
    <col min="12301" max="12302" width="11.28515625" style="1" customWidth="1"/>
    <col min="12303" max="12303" width="13.5703125" style="1" customWidth="1"/>
    <col min="12304" max="12304" width="2.28515625" style="1" customWidth="1"/>
    <col min="12305" max="12305" width="11.28515625" style="1" customWidth="1"/>
    <col min="12306" max="12306" width="2.28515625" style="1" customWidth="1"/>
    <col min="12307" max="12544" width="12.5703125" style="1"/>
    <col min="12545" max="12555" width="11.28515625" style="1" customWidth="1"/>
    <col min="12556" max="12556" width="2.28515625" style="1" customWidth="1"/>
    <col min="12557" max="12558" width="11.28515625" style="1" customWidth="1"/>
    <col min="12559" max="12559" width="13.5703125" style="1" customWidth="1"/>
    <col min="12560" max="12560" width="2.28515625" style="1" customWidth="1"/>
    <col min="12561" max="12561" width="11.28515625" style="1" customWidth="1"/>
    <col min="12562" max="12562" width="2.28515625" style="1" customWidth="1"/>
    <col min="12563" max="12800" width="12.5703125" style="1"/>
    <col min="12801" max="12811" width="11.28515625" style="1" customWidth="1"/>
    <col min="12812" max="12812" width="2.28515625" style="1" customWidth="1"/>
    <col min="12813" max="12814" width="11.28515625" style="1" customWidth="1"/>
    <col min="12815" max="12815" width="13.5703125" style="1" customWidth="1"/>
    <col min="12816" max="12816" width="2.28515625" style="1" customWidth="1"/>
    <col min="12817" max="12817" width="11.28515625" style="1" customWidth="1"/>
    <col min="12818" max="12818" width="2.28515625" style="1" customWidth="1"/>
    <col min="12819" max="13056" width="12.5703125" style="1"/>
    <col min="13057" max="13067" width="11.28515625" style="1" customWidth="1"/>
    <col min="13068" max="13068" width="2.28515625" style="1" customWidth="1"/>
    <col min="13069" max="13070" width="11.28515625" style="1" customWidth="1"/>
    <col min="13071" max="13071" width="13.5703125" style="1" customWidth="1"/>
    <col min="13072" max="13072" width="2.28515625" style="1" customWidth="1"/>
    <col min="13073" max="13073" width="11.28515625" style="1" customWidth="1"/>
    <col min="13074" max="13074" width="2.28515625" style="1" customWidth="1"/>
    <col min="13075" max="13312" width="12.5703125" style="1"/>
    <col min="13313" max="13323" width="11.28515625" style="1" customWidth="1"/>
    <col min="13324" max="13324" width="2.28515625" style="1" customWidth="1"/>
    <col min="13325" max="13326" width="11.28515625" style="1" customWidth="1"/>
    <col min="13327" max="13327" width="13.5703125" style="1" customWidth="1"/>
    <col min="13328" max="13328" width="2.28515625" style="1" customWidth="1"/>
    <col min="13329" max="13329" width="11.28515625" style="1" customWidth="1"/>
    <col min="13330" max="13330" width="2.28515625" style="1" customWidth="1"/>
    <col min="13331" max="13568" width="12.5703125" style="1"/>
    <col min="13569" max="13579" width="11.28515625" style="1" customWidth="1"/>
    <col min="13580" max="13580" width="2.28515625" style="1" customWidth="1"/>
    <col min="13581" max="13582" width="11.28515625" style="1" customWidth="1"/>
    <col min="13583" max="13583" width="13.5703125" style="1" customWidth="1"/>
    <col min="13584" max="13584" width="2.28515625" style="1" customWidth="1"/>
    <col min="13585" max="13585" width="11.28515625" style="1" customWidth="1"/>
    <col min="13586" max="13586" width="2.28515625" style="1" customWidth="1"/>
    <col min="13587" max="13824" width="12.5703125" style="1"/>
    <col min="13825" max="13835" width="11.28515625" style="1" customWidth="1"/>
    <col min="13836" max="13836" width="2.28515625" style="1" customWidth="1"/>
    <col min="13837" max="13838" width="11.28515625" style="1" customWidth="1"/>
    <col min="13839" max="13839" width="13.5703125" style="1" customWidth="1"/>
    <col min="13840" max="13840" width="2.28515625" style="1" customWidth="1"/>
    <col min="13841" max="13841" width="11.28515625" style="1" customWidth="1"/>
    <col min="13842" max="13842" width="2.28515625" style="1" customWidth="1"/>
    <col min="13843" max="14080" width="12.5703125" style="1"/>
    <col min="14081" max="14091" width="11.28515625" style="1" customWidth="1"/>
    <col min="14092" max="14092" width="2.28515625" style="1" customWidth="1"/>
    <col min="14093" max="14094" width="11.28515625" style="1" customWidth="1"/>
    <col min="14095" max="14095" width="13.5703125" style="1" customWidth="1"/>
    <col min="14096" max="14096" width="2.28515625" style="1" customWidth="1"/>
    <col min="14097" max="14097" width="11.28515625" style="1" customWidth="1"/>
    <col min="14098" max="14098" width="2.28515625" style="1" customWidth="1"/>
    <col min="14099" max="14336" width="12.5703125" style="1"/>
    <col min="14337" max="14347" width="11.28515625" style="1" customWidth="1"/>
    <col min="14348" max="14348" width="2.28515625" style="1" customWidth="1"/>
    <col min="14349" max="14350" width="11.28515625" style="1" customWidth="1"/>
    <col min="14351" max="14351" width="13.5703125" style="1" customWidth="1"/>
    <col min="14352" max="14352" width="2.28515625" style="1" customWidth="1"/>
    <col min="14353" max="14353" width="11.28515625" style="1" customWidth="1"/>
    <col min="14354" max="14354" width="2.28515625" style="1" customWidth="1"/>
    <col min="14355" max="14592" width="12.5703125" style="1"/>
    <col min="14593" max="14603" width="11.28515625" style="1" customWidth="1"/>
    <col min="14604" max="14604" width="2.28515625" style="1" customWidth="1"/>
    <col min="14605" max="14606" width="11.28515625" style="1" customWidth="1"/>
    <col min="14607" max="14607" width="13.5703125" style="1" customWidth="1"/>
    <col min="14608" max="14608" width="2.28515625" style="1" customWidth="1"/>
    <col min="14609" max="14609" width="11.28515625" style="1" customWidth="1"/>
    <col min="14610" max="14610" width="2.28515625" style="1" customWidth="1"/>
    <col min="14611" max="14848" width="12.5703125" style="1"/>
    <col min="14849" max="14859" width="11.28515625" style="1" customWidth="1"/>
    <col min="14860" max="14860" width="2.28515625" style="1" customWidth="1"/>
    <col min="14861" max="14862" width="11.28515625" style="1" customWidth="1"/>
    <col min="14863" max="14863" width="13.5703125" style="1" customWidth="1"/>
    <col min="14864" max="14864" width="2.28515625" style="1" customWidth="1"/>
    <col min="14865" max="14865" width="11.28515625" style="1" customWidth="1"/>
    <col min="14866" max="14866" width="2.28515625" style="1" customWidth="1"/>
    <col min="14867" max="15104" width="12.5703125" style="1"/>
    <col min="15105" max="15115" width="11.28515625" style="1" customWidth="1"/>
    <col min="15116" max="15116" width="2.28515625" style="1" customWidth="1"/>
    <col min="15117" max="15118" width="11.28515625" style="1" customWidth="1"/>
    <col min="15119" max="15119" width="13.5703125" style="1" customWidth="1"/>
    <col min="15120" max="15120" width="2.28515625" style="1" customWidth="1"/>
    <col min="15121" max="15121" width="11.28515625" style="1" customWidth="1"/>
    <col min="15122" max="15122" width="2.28515625" style="1" customWidth="1"/>
    <col min="15123" max="15360" width="12.5703125" style="1"/>
    <col min="15361" max="15371" width="11.28515625" style="1" customWidth="1"/>
    <col min="15372" max="15372" width="2.28515625" style="1" customWidth="1"/>
    <col min="15373" max="15374" width="11.28515625" style="1" customWidth="1"/>
    <col min="15375" max="15375" width="13.5703125" style="1" customWidth="1"/>
    <col min="15376" max="15376" width="2.28515625" style="1" customWidth="1"/>
    <col min="15377" max="15377" width="11.28515625" style="1" customWidth="1"/>
    <col min="15378" max="15378" width="2.28515625" style="1" customWidth="1"/>
    <col min="15379" max="15616" width="12.5703125" style="1"/>
    <col min="15617" max="15627" width="11.28515625" style="1" customWidth="1"/>
    <col min="15628" max="15628" width="2.28515625" style="1" customWidth="1"/>
    <col min="15629" max="15630" width="11.28515625" style="1" customWidth="1"/>
    <col min="15631" max="15631" width="13.5703125" style="1" customWidth="1"/>
    <col min="15632" max="15632" width="2.28515625" style="1" customWidth="1"/>
    <col min="15633" max="15633" width="11.28515625" style="1" customWidth="1"/>
    <col min="15634" max="15634" width="2.28515625" style="1" customWidth="1"/>
    <col min="15635" max="15872" width="12.5703125" style="1"/>
    <col min="15873" max="15883" width="11.28515625" style="1" customWidth="1"/>
    <col min="15884" max="15884" width="2.28515625" style="1" customWidth="1"/>
    <col min="15885" max="15886" width="11.28515625" style="1" customWidth="1"/>
    <col min="15887" max="15887" width="13.5703125" style="1" customWidth="1"/>
    <col min="15888" max="15888" width="2.28515625" style="1" customWidth="1"/>
    <col min="15889" max="15889" width="11.28515625" style="1" customWidth="1"/>
    <col min="15890" max="15890" width="2.28515625" style="1" customWidth="1"/>
    <col min="15891" max="16128" width="12.5703125" style="1"/>
    <col min="16129" max="16139" width="11.28515625" style="1" customWidth="1"/>
    <col min="16140" max="16140" width="2.28515625" style="1" customWidth="1"/>
    <col min="16141" max="16142" width="11.28515625" style="1" customWidth="1"/>
    <col min="16143" max="16143" width="13.5703125" style="1" customWidth="1"/>
    <col min="16144" max="16144" width="2.28515625" style="1" customWidth="1"/>
    <col min="16145" max="16145" width="11.28515625" style="1" customWidth="1"/>
    <col min="16146" max="16146" width="2.28515625" style="1" customWidth="1"/>
    <col min="16147" max="16384" width="12.5703125" style="1"/>
  </cols>
  <sheetData>
    <row r="1" spans="1:18" ht="17.100000000000001" customHeight="1" x14ac:dyDescent="0.25">
      <c r="A1" s="13" t="s">
        <v>535</v>
      </c>
    </row>
    <row r="2" spans="1:18" ht="17.100000000000001" customHeight="1" x14ac:dyDescent="0.25">
      <c r="A2" s="13" t="s">
        <v>536</v>
      </c>
    </row>
    <row r="3" spans="1:18" ht="17.100000000000001" customHeight="1" x14ac:dyDescent="0.25">
      <c r="A3" s="13" t="s">
        <v>534</v>
      </c>
    </row>
    <row r="4" spans="1:18" ht="17.100000000000001" customHeight="1" thickBot="1" x14ac:dyDescent="0.25">
      <c r="A4" s="4"/>
      <c r="B4" s="4"/>
      <c r="C4" s="4"/>
      <c r="D4" s="4"/>
      <c r="E4" s="4"/>
      <c r="F4" s="4"/>
      <c r="G4" s="4"/>
      <c r="H4" s="28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7.10000000000000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8" ht="17.100000000000001" customHeight="1" x14ac:dyDescent="0.2">
      <c r="B6" s="16"/>
      <c r="M6" s="1" t="s">
        <v>1</v>
      </c>
      <c r="N6" s="1" t="s">
        <v>1</v>
      </c>
      <c r="O6" s="1" t="s">
        <v>25</v>
      </c>
      <c r="Q6" s="1" t="s">
        <v>1</v>
      </c>
    </row>
    <row r="7" spans="1:18" ht="17.100000000000001" customHeight="1" x14ac:dyDescent="0.2">
      <c r="B7" s="1" t="s">
        <v>26</v>
      </c>
      <c r="M7" s="1" t="s">
        <v>3</v>
      </c>
      <c r="N7" s="1" t="s">
        <v>4</v>
      </c>
      <c r="O7" s="1" t="s">
        <v>27</v>
      </c>
      <c r="Q7" s="1" t="s">
        <v>28</v>
      </c>
    </row>
    <row r="8" spans="1:18" ht="17.100000000000001" customHeight="1" thickBot="1" x14ac:dyDescent="0.25">
      <c r="A8" s="16"/>
      <c r="B8" s="4"/>
      <c r="C8" s="4"/>
      <c r="D8" s="4"/>
      <c r="E8" s="4"/>
      <c r="F8" s="4"/>
      <c r="G8" s="4"/>
      <c r="H8" s="4"/>
      <c r="I8" s="4"/>
      <c r="J8" s="4"/>
      <c r="K8" s="4"/>
      <c r="M8" s="1" t="s">
        <v>28</v>
      </c>
      <c r="N8" s="1" t="s">
        <v>28</v>
      </c>
      <c r="O8" s="1" t="s">
        <v>4</v>
      </c>
    </row>
    <row r="9" spans="1:18" ht="17.100000000000001" customHeight="1" x14ac:dyDescent="0.2">
      <c r="B9" s="16" t="s">
        <v>29</v>
      </c>
      <c r="C9" s="1" t="s">
        <v>30</v>
      </c>
      <c r="D9" s="1" t="s">
        <v>31</v>
      </c>
      <c r="E9" s="1" t="s">
        <v>32</v>
      </c>
      <c r="F9" s="1" t="s">
        <v>33</v>
      </c>
      <c r="G9" s="1" t="s">
        <v>34</v>
      </c>
      <c r="I9" s="1" t="s">
        <v>7</v>
      </c>
      <c r="J9" s="1" t="s">
        <v>35</v>
      </c>
      <c r="K9" s="16" t="s">
        <v>7</v>
      </c>
      <c r="O9" s="1" t="s">
        <v>36</v>
      </c>
      <c r="R9" s="18"/>
    </row>
    <row r="10" spans="1:18" ht="17.100000000000001" customHeight="1" x14ac:dyDescent="0.2">
      <c r="B10" s="1" t="s">
        <v>37</v>
      </c>
      <c r="C10" s="1" t="s">
        <v>38</v>
      </c>
      <c r="D10" s="16" t="s">
        <v>39</v>
      </c>
      <c r="E10" s="16" t="s">
        <v>39</v>
      </c>
      <c r="F10" s="16" t="s">
        <v>40</v>
      </c>
      <c r="G10" s="1" t="s">
        <v>41</v>
      </c>
      <c r="I10" s="1" t="s">
        <v>42</v>
      </c>
      <c r="J10" s="16" t="s">
        <v>43</v>
      </c>
      <c r="O10" s="1" t="s">
        <v>44</v>
      </c>
    </row>
    <row r="11" spans="1:18" ht="17.100000000000001" customHeight="1" thickBot="1" x14ac:dyDescent="0.25">
      <c r="B11" s="16" t="s">
        <v>45</v>
      </c>
      <c r="C11" s="1" t="s">
        <v>46</v>
      </c>
      <c r="D11" s="16"/>
      <c r="E11" s="16" t="s">
        <v>47</v>
      </c>
      <c r="G11" s="4"/>
      <c r="H11" s="4"/>
      <c r="I11" s="1" t="s">
        <v>48</v>
      </c>
      <c r="J11" s="16"/>
      <c r="Q11" s="16"/>
      <c r="R11" s="16"/>
    </row>
    <row r="12" spans="1:18" ht="17.100000000000001" customHeight="1" x14ac:dyDescent="0.2">
      <c r="G12" s="16" t="s">
        <v>49</v>
      </c>
      <c r="H12" s="16" t="s">
        <v>50</v>
      </c>
      <c r="I12" s="16"/>
      <c r="Q12" s="16"/>
      <c r="R12" s="16"/>
    </row>
    <row r="13" spans="1:18" ht="17.100000000000001" customHeight="1" x14ac:dyDescent="0.2"/>
    <row r="14" spans="1:18" ht="17.100000000000001" customHeight="1" x14ac:dyDescent="0.2">
      <c r="A14" s="19" t="s">
        <v>14</v>
      </c>
    </row>
    <row r="15" spans="1:18" ht="17.100000000000001" customHeight="1" x14ac:dyDescent="0.2">
      <c r="A15" s="19" t="s">
        <v>15</v>
      </c>
      <c r="B15" s="20" t="s">
        <v>51</v>
      </c>
      <c r="C15" s="20" t="s">
        <v>52</v>
      </c>
      <c r="D15" s="20" t="s">
        <v>53</v>
      </c>
      <c r="E15" s="20" t="s">
        <v>54</v>
      </c>
      <c r="F15" s="20" t="s">
        <v>55</v>
      </c>
      <c r="G15" s="20" t="s">
        <v>56</v>
      </c>
      <c r="H15" s="20" t="s">
        <v>57</v>
      </c>
      <c r="I15" s="20" t="s">
        <v>58</v>
      </c>
      <c r="J15" s="20" t="s">
        <v>59</v>
      </c>
      <c r="K15" s="214">
        <v>-19</v>
      </c>
      <c r="L15" s="20"/>
      <c r="M15" s="20" t="s">
        <v>61</v>
      </c>
      <c r="N15" s="20" t="s">
        <v>62</v>
      </c>
      <c r="O15" s="20" t="s">
        <v>63</v>
      </c>
      <c r="P15" s="20"/>
      <c r="Q15" s="22" t="s">
        <v>64</v>
      </c>
      <c r="R15" s="21"/>
    </row>
    <row r="16" spans="1:18" ht="17.100000000000001" customHeight="1" thickBot="1" x14ac:dyDescent="0.25">
      <c r="A16" s="2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7.100000000000001" customHeight="1" x14ac:dyDescent="0.2">
      <c r="A17" s="16"/>
    </row>
    <row r="18" spans="1:18" ht="17.100000000000001" customHeight="1" x14ac:dyDescent="0.2">
      <c r="A18" s="15">
        <v>1986</v>
      </c>
      <c r="B18" s="14">
        <v>10</v>
      </c>
      <c r="C18" s="14">
        <v>36.6</v>
      </c>
      <c r="D18" s="14">
        <v>13.2</v>
      </c>
      <c r="E18" s="14">
        <v>17.5</v>
      </c>
      <c r="F18" s="14">
        <v>1.7</v>
      </c>
      <c r="G18" s="14">
        <v>14.5</v>
      </c>
      <c r="H18" s="14">
        <v>43.2</v>
      </c>
      <c r="I18" s="14">
        <v>0</v>
      </c>
      <c r="J18" s="14">
        <v>0.2</v>
      </c>
      <c r="K18" s="14">
        <v>5.2</v>
      </c>
      <c r="L18" s="14"/>
      <c r="M18" s="14">
        <f>SUM(B18:K18)</f>
        <v>142.09999999999997</v>
      </c>
      <c r="N18" s="14">
        <v>0.3</v>
      </c>
      <c r="O18" s="14">
        <v>0</v>
      </c>
      <c r="P18" s="14"/>
      <c r="Q18" s="1">
        <v>142.5</v>
      </c>
    </row>
    <row r="19" spans="1:18" ht="17.100000000000001" customHeight="1" x14ac:dyDescent="0.2">
      <c r="A19" s="15">
        <v>1987</v>
      </c>
      <c r="B19" s="14">
        <v>13.9</v>
      </c>
      <c r="C19" s="14">
        <v>40</v>
      </c>
      <c r="D19" s="14">
        <v>7.8</v>
      </c>
      <c r="E19" s="14">
        <v>3.7</v>
      </c>
      <c r="F19" s="14">
        <v>4.7</v>
      </c>
      <c r="G19" s="14">
        <v>10.199999999999999</v>
      </c>
      <c r="H19" s="14">
        <v>51.5</v>
      </c>
      <c r="I19" s="14">
        <v>6.6</v>
      </c>
      <c r="J19" s="14">
        <v>1.6</v>
      </c>
      <c r="K19" s="14">
        <v>10.9</v>
      </c>
      <c r="L19" s="14"/>
      <c r="M19" s="14">
        <v>151</v>
      </c>
      <c r="N19" s="14">
        <v>0.5</v>
      </c>
      <c r="O19" s="14">
        <v>0</v>
      </c>
      <c r="P19" s="14"/>
      <c r="Q19" s="1">
        <f>M19+N19+O19</f>
        <v>151.5</v>
      </c>
    </row>
    <row r="20" spans="1:18" ht="17.100000000000001" customHeight="1" x14ac:dyDescent="0.2">
      <c r="A20" s="15">
        <v>1988</v>
      </c>
      <c r="B20" s="14">
        <v>19.899999999999999</v>
      </c>
      <c r="C20" s="14">
        <v>46.8</v>
      </c>
      <c r="D20" s="14">
        <v>8.4</v>
      </c>
      <c r="E20" s="14">
        <v>7.7</v>
      </c>
      <c r="F20" s="14">
        <v>3.8</v>
      </c>
      <c r="G20" s="14">
        <v>14</v>
      </c>
      <c r="H20" s="14">
        <v>62.1</v>
      </c>
      <c r="I20" s="14">
        <v>1.1000000000000001</v>
      </c>
      <c r="J20" s="14">
        <v>3.3</v>
      </c>
      <c r="K20" s="14">
        <v>5.7</v>
      </c>
      <c r="L20" s="14"/>
      <c r="M20" s="14">
        <f>SUM(B20:K20)</f>
        <v>172.79999999999998</v>
      </c>
      <c r="N20" s="14">
        <v>0.9</v>
      </c>
      <c r="O20" s="14">
        <v>0</v>
      </c>
      <c r="P20" s="14"/>
      <c r="Q20" s="1">
        <f>M20+N20+O20</f>
        <v>173.7</v>
      </c>
    </row>
    <row r="21" spans="1:18" ht="17.100000000000001" customHeight="1" x14ac:dyDescent="0.2">
      <c r="A21" s="15">
        <v>1989</v>
      </c>
      <c r="B21" s="14">
        <v>20</v>
      </c>
      <c r="C21" s="14">
        <v>58.6</v>
      </c>
      <c r="D21" s="14">
        <v>3.5</v>
      </c>
      <c r="E21" s="14">
        <v>10.3</v>
      </c>
      <c r="F21" s="14">
        <v>1.6</v>
      </c>
      <c r="G21" s="14">
        <v>13.5</v>
      </c>
      <c r="H21" s="14">
        <v>50.2</v>
      </c>
      <c r="I21" s="14">
        <v>0.9</v>
      </c>
      <c r="J21" s="14">
        <v>0.9</v>
      </c>
      <c r="K21" s="14">
        <v>8</v>
      </c>
      <c r="L21" s="14"/>
      <c r="M21" s="14">
        <v>167.5</v>
      </c>
      <c r="N21" s="14">
        <v>2.4</v>
      </c>
      <c r="O21" s="14">
        <v>37.6</v>
      </c>
      <c r="P21" s="14"/>
      <c r="Q21" s="1">
        <v>207.6</v>
      </c>
    </row>
    <row r="22" spans="1:18" ht="17.100000000000001" customHeight="1" x14ac:dyDescent="0.2">
      <c r="A22" s="15">
        <v>1990</v>
      </c>
      <c r="B22" s="14">
        <v>22</v>
      </c>
      <c r="C22" s="14">
        <v>70.8</v>
      </c>
      <c r="D22" s="14">
        <v>7.7</v>
      </c>
      <c r="E22" s="14">
        <v>5.5</v>
      </c>
      <c r="F22" s="14">
        <v>2.4</v>
      </c>
      <c r="G22" s="14">
        <v>18.5</v>
      </c>
      <c r="H22" s="14">
        <v>53.1</v>
      </c>
      <c r="I22" s="14">
        <v>1.2</v>
      </c>
      <c r="J22" s="14">
        <v>2.1</v>
      </c>
      <c r="K22" s="14">
        <v>5.9</v>
      </c>
      <c r="M22" s="1">
        <f>SUM(B22:K22)</f>
        <v>189.2</v>
      </c>
      <c r="N22" s="1">
        <v>2.5</v>
      </c>
      <c r="O22" s="1">
        <v>37.4</v>
      </c>
      <c r="Q22" s="1">
        <f>M22+N22+O22</f>
        <v>229.1</v>
      </c>
    </row>
    <row r="23" spans="1:18" ht="17.100000000000001" customHeight="1" x14ac:dyDescent="0.2">
      <c r="A23" s="15">
        <v>1991</v>
      </c>
      <c r="B23" s="14">
        <v>24</v>
      </c>
      <c r="C23" s="14">
        <v>79.599999999999994</v>
      </c>
      <c r="D23" s="14">
        <v>3.8</v>
      </c>
      <c r="E23" s="14">
        <v>12</v>
      </c>
      <c r="F23" s="14">
        <v>4.2</v>
      </c>
      <c r="G23" s="14">
        <v>23.7</v>
      </c>
      <c r="H23" s="14">
        <v>68.099999999999994</v>
      </c>
      <c r="I23" s="14">
        <v>0</v>
      </c>
      <c r="J23" s="14">
        <v>10.5</v>
      </c>
      <c r="K23" s="14">
        <v>4.5999999999999996</v>
      </c>
      <c r="M23" s="1">
        <v>230.6</v>
      </c>
      <c r="N23" s="14">
        <v>0.1</v>
      </c>
      <c r="O23" s="14">
        <v>37.5</v>
      </c>
      <c r="P23" s="14"/>
      <c r="Q23" s="1">
        <f>M23+N23+O23</f>
        <v>268.2</v>
      </c>
    </row>
    <row r="24" spans="1:18" ht="17.100000000000001" customHeight="1" x14ac:dyDescent="0.2">
      <c r="A24" s="15">
        <v>1992</v>
      </c>
      <c r="B24" s="14">
        <v>24.8</v>
      </c>
      <c r="C24" s="14">
        <v>83.4</v>
      </c>
      <c r="D24" s="14">
        <v>6.5</v>
      </c>
      <c r="E24" s="14">
        <v>17.2</v>
      </c>
      <c r="F24" s="14">
        <v>1.4</v>
      </c>
      <c r="G24" s="14">
        <v>34.200000000000003</v>
      </c>
      <c r="H24" s="14">
        <v>100</v>
      </c>
      <c r="I24" s="14">
        <v>0</v>
      </c>
      <c r="J24" s="14">
        <v>1.4</v>
      </c>
      <c r="K24" s="14">
        <v>4.3</v>
      </c>
      <c r="M24" s="1">
        <f>SUM(B24:K24)</f>
        <v>273.2</v>
      </c>
      <c r="N24" s="14">
        <v>1</v>
      </c>
      <c r="O24" s="14">
        <v>35</v>
      </c>
      <c r="P24" s="14"/>
      <c r="Q24" s="1">
        <f>M24+N24+O24</f>
        <v>309.2</v>
      </c>
    </row>
    <row r="25" spans="1:18" ht="17.100000000000001" customHeight="1" x14ac:dyDescent="0.2">
      <c r="A25" s="15">
        <v>1993</v>
      </c>
      <c r="B25" s="14">
        <v>26</v>
      </c>
      <c r="C25" s="14">
        <v>88</v>
      </c>
      <c r="D25" s="14">
        <v>45.9</v>
      </c>
      <c r="E25" s="14">
        <v>12.7</v>
      </c>
      <c r="F25" s="14">
        <v>2.2999999999999998</v>
      </c>
      <c r="G25" s="14">
        <v>31.3</v>
      </c>
      <c r="H25" s="14">
        <v>120.8</v>
      </c>
      <c r="I25" s="14">
        <v>0</v>
      </c>
      <c r="J25" s="14">
        <v>1.3</v>
      </c>
      <c r="K25" s="14">
        <v>5.7</v>
      </c>
      <c r="M25" s="14">
        <f>SUM(B25:K25)</f>
        <v>334</v>
      </c>
      <c r="N25" s="14">
        <v>12.5</v>
      </c>
      <c r="O25" s="14">
        <v>34.299999999999997</v>
      </c>
      <c r="P25" s="14"/>
      <c r="Q25" s="1">
        <v>380.7</v>
      </c>
    </row>
    <row r="26" spans="1:18" ht="17.100000000000001" customHeight="1" x14ac:dyDescent="0.2">
      <c r="A26" s="15">
        <v>1994</v>
      </c>
      <c r="B26" s="14">
        <v>25.7</v>
      </c>
      <c r="C26" s="14">
        <v>94.7</v>
      </c>
      <c r="D26" s="14">
        <v>63.7</v>
      </c>
      <c r="E26" s="14">
        <v>8</v>
      </c>
      <c r="F26" s="14">
        <v>2.2000000000000002</v>
      </c>
      <c r="G26" s="14">
        <v>29.9</v>
      </c>
      <c r="H26" s="14">
        <v>98.1</v>
      </c>
      <c r="I26" s="14">
        <v>0</v>
      </c>
      <c r="J26" s="14">
        <v>2.2000000000000002</v>
      </c>
      <c r="K26" s="14">
        <v>6.8</v>
      </c>
      <c r="M26" s="1">
        <v>331.2</v>
      </c>
      <c r="N26" s="14">
        <v>13.7</v>
      </c>
      <c r="O26" s="14">
        <v>30.3</v>
      </c>
      <c r="P26" s="14"/>
      <c r="Q26" s="1">
        <f>M26+N26+O26</f>
        <v>375.2</v>
      </c>
    </row>
    <row r="27" spans="1:18" ht="17.100000000000001" customHeight="1" x14ac:dyDescent="0.2">
      <c r="A27" s="15">
        <v>1995</v>
      </c>
      <c r="B27" s="11">
        <v>28.8</v>
      </c>
      <c r="C27" s="11">
        <v>104.5</v>
      </c>
      <c r="D27" s="11">
        <v>91.2</v>
      </c>
      <c r="E27" s="11">
        <v>8.6999999999999993</v>
      </c>
      <c r="F27" s="11">
        <v>5.9</v>
      </c>
      <c r="G27" s="11">
        <v>20.399999999999999</v>
      </c>
      <c r="H27" s="11">
        <v>127.8</v>
      </c>
      <c r="I27" s="11">
        <v>0</v>
      </c>
      <c r="J27" s="11">
        <v>9.6</v>
      </c>
      <c r="K27" s="11">
        <v>14</v>
      </c>
      <c r="L27" s="11"/>
      <c r="M27" s="11">
        <f>SUM(B27:K27)</f>
        <v>410.90000000000003</v>
      </c>
      <c r="N27" s="11">
        <v>1.1000000000000001</v>
      </c>
      <c r="O27" s="11">
        <v>37.6</v>
      </c>
      <c r="P27" s="11"/>
      <c r="Q27" s="11">
        <f>M27+N27+O27</f>
        <v>449.60000000000008</v>
      </c>
    </row>
    <row r="28" spans="1:18" ht="17.100000000000001" customHeight="1" x14ac:dyDescent="0.2">
      <c r="A28" s="15">
        <v>1996</v>
      </c>
      <c r="B28" s="11">
        <v>34.9</v>
      </c>
      <c r="C28" s="11">
        <v>110.2</v>
      </c>
      <c r="D28" s="11">
        <v>89.9</v>
      </c>
      <c r="E28" s="11">
        <v>2.6</v>
      </c>
      <c r="F28" s="11">
        <v>5.7</v>
      </c>
      <c r="G28" s="11">
        <v>6.6</v>
      </c>
      <c r="H28" s="11">
        <v>102.8</v>
      </c>
      <c r="I28" s="11">
        <v>0</v>
      </c>
      <c r="J28" s="11">
        <v>1.7</v>
      </c>
      <c r="K28" s="11">
        <v>12.9</v>
      </c>
      <c r="L28" s="11"/>
      <c r="M28" s="11">
        <f>SUM(B28:K28)</f>
        <v>367.29999999999995</v>
      </c>
      <c r="N28" s="11">
        <v>1.1000000000000001</v>
      </c>
      <c r="O28" s="11">
        <v>35.6</v>
      </c>
      <c r="P28" s="11"/>
      <c r="Q28" s="11">
        <v>404.1</v>
      </c>
    </row>
    <row r="29" spans="1:18" ht="17.100000000000001" customHeight="1" x14ac:dyDescent="0.2">
      <c r="A29" s="15">
        <v>1997</v>
      </c>
      <c r="B29" s="11">
        <v>36.5</v>
      </c>
      <c r="C29" s="11">
        <v>115.8</v>
      </c>
      <c r="D29" s="11">
        <v>58.5</v>
      </c>
      <c r="E29" s="11">
        <v>9.8000000000000007</v>
      </c>
      <c r="F29" s="11">
        <v>3</v>
      </c>
      <c r="G29" s="11">
        <v>17.7</v>
      </c>
      <c r="H29" s="11">
        <v>76.2</v>
      </c>
      <c r="I29" s="11">
        <v>0</v>
      </c>
      <c r="J29" s="11">
        <v>2.7</v>
      </c>
      <c r="K29" s="11">
        <v>13.9</v>
      </c>
      <c r="L29" s="11"/>
      <c r="M29" s="11">
        <v>334</v>
      </c>
      <c r="N29" s="11">
        <v>2.5</v>
      </c>
      <c r="O29" s="11">
        <v>39.700000000000003</v>
      </c>
      <c r="P29" s="11"/>
      <c r="Q29" s="11">
        <v>376.1</v>
      </c>
    </row>
    <row r="30" spans="1:18" ht="17.100000000000001" customHeight="1" x14ac:dyDescent="0.2">
      <c r="A30" s="15">
        <v>1998</v>
      </c>
      <c r="B30" s="11">
        <v>42.9</v>
      </c>
      <c r="C30" s="11">
        <v>121.3</v>
      </c>
      <c r="D30" s="11">
        <v>55.7</v>
      </c>
      <c r="E30" s="11">
        <v>9.8000000000000007</v>
      </c>
      <c r="F30" s="11">
        <v>2.5</v>
      </c>
      <c r="G30" s="11">
        <v>43.5</v>
      </c>
      <c r="H30" s="11">
        <v>132.80000000000001</v>
      </c>
      <c r="I30" s="11">
        <v>0</v>
      </c>
      <c r="J30" s="11">
        <v>6</v>
      </c>
      <c r="K30" s="11">
        <v>11.5</v>
      </c>
      <c r="L30" s="11"/>
      <c r="M30" s="11">
        <v>426.1</v>
      </c>
      <c r="N30" s="11">
        <v>1.7</v>
      </c>
      <c r="O30" s="11">
        <v>28.8</v>
      </c>
      <c r="P30" s="11"/>
      <c r="Q30" s="11">
        <v>456.5</v>
      </c>
    </row>
    <row r="31" spans="1:18" ht="17.100000000000001" customHeight="1" x14ac:dyDescent="0.2">
      <c r="A31" s="15">
        <v>1999</v>
      </c>
      <c r="B31" s="11">
        <v>44</v>
      </c>
      <c r="C31" s="11">
        <v>133.30000000000001</v>
      </c>
      <c r="D31" s="11">
        <v>46.3</v>
      </c>
      <c r="E31" s="11">
        <v>9.4</v>
      </c>
      <c r="F31" s="11">
        <v>3.2</v>
      </c>
      <c r="G31" s="11">
        <v>42.8</v>
      </c>
      <c r="H31" s="11">
        <v>140.30000000000001</v>
      </c>
      <c r="I31" s="11">
        <v>0</v>
      </c>
      <c r="J31" s="11">
        <v>5.4</v>
      </c>
      <c r="K31" s="11">
        <v>7.7</v>
      </c>
      <c r="L31" s="11"/>
      <c r="M31" s="11">
        <f t="shared" ref="M31:M38" si="0">SUM(B31:K31)</f>
        <v>432.4</v>
      </c>
      <c r="N31" s="11">
        <v>0.1</v>
      </c>
      <c r="O31" s="11">
        <v>22</v>
      </c>
      <c r="P31" s="11"/>
      <c r="Q31" s="11">
        <f t="shared" ref="Q31:Q37" si="1">M31+N31+O31</f>
        <v>454.5</v>
      </c>
      <c r="R31" s="29"/>
    </row>
    <row r="32" spans="1:18" ht="17.100000000000001" customHeight="1" x14ac:dyDescent="0.2">
      <c r="A32" s="15">
        <v>2000</v>
      </c>
      <c r="B32" s="11">
        <v>52.1</v>
      </c>
      <c r="C32" s="11">
        <v>137.1</v>
      </c>
      <c r="D32" s="11">
        <v>35.299999999999997</v>
      </c>
      <c r="E32" s="11">
        <v>22.6</v>
      </c>
      <c r="F32" s="11">
        <v>1.3</v>
      </c>
      <c r="G32" s="11">
        <v>25.5</v>
      </c>
      <c r="H32" s="11">
        <v>118.5</v>
      </c>
      <c r="I32" s="11">
        <v>0</v>
      </c>
      <c r="J32" s="11">
        <v>2.7</v>
      </c>
      <c r="K32" s="11">
        <v>9.6999999999999993</v>
      </c>
      <c r="L32" s="11"/>
      <c r="M32" s="11">
        <f t="shared" si="0"/>
        <v>404.79999999999995</v>
      </c>
      <c r="N32" s="11">
        <v>2.2999999999999998</v>
      </c>
      <c r="O32" s="11">
        <v>28.5</v>
      </c>
      <c r="P32" s="11"/>
      <c r="Q32" s="11">
        <f t="shared" si="1"/>
        <v>435.59999999999997</v>
      </c>
    </row>
    <row r="33" spans="1:17" ht="17.100000000000001" customHeight="1" x14ac:dyDescent="0.2">
      <c r="A33" s="15">
        <v>2001</v>
      </c>
      <c r="B33" s="11">
        <v>64.3</v>
      </c>
      <c r="C33" s="11">
        <v>141.80000000000001</v>
      </c>
      <c r="D33" s="11">
        <v>65.7</v>
      </c>
      <c r="E33" s="11">
        <v>31.3</v>
      </c>
      <c r="F33" s="11">
        <v>2.5</v>
      </c>
      <c r="G33" s="11">
        <v>60.9</v>
      </c>
      <c r="H33" s="11">
        <v>156.5</v>
      </c>
      <c r="I33" s="11">
        <v>0</v>
      </c>
      <c r="J33" s="11">
        <v>19.399999999999999</v>
      </c>
      <c r="K33" s="11">
        <v>15.8</v>
      </c>
      <c r="L33" s="11"/>
      <c r="M33" s="11">
        <v>558.1</v>
      </c>
      <c r="N33" s="11">
        <v>2.6</v>
      </c>
      <c r="O33" s="11">
        <v>38.700000000000003</v>
      </c>
      <c r="P33" s="11"/>
      <c r="Q33" s="11">
        <v>599.29999999999995</v>
      </c>
    </row>
    <row r="34" spans="1:17" ht="17.100000000000001" customHeight="1" x14ac:dyDescent="0.2">
      <c r="A34" s="15">
        <v>2002</v>
      </c>
      <c r="B34" s="11">
        <v>68.400000000000006</v>
      </c>
      <c r="C34" s="11">
        <v>147.4</v>
      </c>
      <c r="D34" s="11">
        <v>64.3</v>
      </c>
      <c r="E34" s="11">
        <v>47.9</v>
      </c>
      <c r="F34" s="11">
        <v>3.4</v>
      </c>
      <c r="G34" s="11">
        <v>80.099999999999994</v>
      </c>
      <c r="H34" s="11">
        <v>195.1</v>
      </c>
      <c r="I34" s="11">
        <v>0</v>
      </c>
      <c r="J34" s="11">
        <v>8.4</v>
      </c>
      <c r="K34" s="11">
        <v>26.3</v>
      </c>
      <c r="L34" s="11"/>
      <c r="M34" s="11">
        <v>641.20000000000005</v>
      </c>
      <c r="N34" s="11">
        <v>8.5</v>
      </c>
      <c r="O34" s="11">
        <v>56.5</v>
      </c>
      <c r="P34" s="11"/>
      <c r="Q34" s="11">
        <v>706.1</v>
      </c>
    </row>
    <row r="35" spans="1:17" ht="17.100000000000001" customHeight="1" x14ac:dyDescent="0.2">
      <c r="A35" s="15">
        <v>2003</v>
      </c>
      <c r="B35" s="11">
        <v>78.2</v>
      </c>
      <c r="C35" s="11">
        <v>149.1</v>
      </c>
      <c r="D35" s="11">
        <v>36.799999999999997</v>
      </c>
      <c r="E35" s="11">
        <v>30.5</v>
      </c>
      <c r="F35" s="11">
        <v>1.2</v>
      </c>
      <c r="G35" s="11">
        <v>61.3</v>
      </c>
      <c r="H35" s="11">
        <v>193.7</v>
      </c>
      <c r="I35" s="11">
        <v>0</v>
      </c>
      <c r="J35" s="11">
        <v>2.7</v>
      </c>
      <c r="K35" s="11">
        <v>24.1</v>
      </c>
      <c r="L35" s="11"/>
      <c r="M35" s="11">
        <f t="shared" si="0"/>
        <v>577.6</v>
      </c>
      <c r="N35" s="11">
        <v>2.6</v>
      </c>
      <c r="O35" s="11">
        <v>62.5</v>
      </c>
      <c r="P35" s="11"/>
      <c r="Q35" s="11">
        <f t="shared" si="1"/>
        <v>642.70000000000005</v>
      </c>
    </row>
    <row r="36" spans="1:17" ht="17.100000000000001" customHeight="1" x14ac:dyDescent="0.2">
      <c r="A36" s="15">
        <v>2004</v>
      </c>
      <c r="B36" s="11">
        <v>78.2</v>
      </c>
      <c r="C36" s="11">
        <v>145.5</v>
      </c>
      <c r="D36" s="11">
        <v>6.5</v>
      </c>
      <c r="E36" s="11">
        <v>41.7</v>
      </c>
      <c r="F36" s="11">
        <v>2.6</v>
      </c>
      <c r="G36" s="11">
        <v>82.3</v>
      </c>
      <c r="H36" s="11">
        <v>196</v>
      </c>
      <c r="I36" s="11">
        <v>0</v>
      </c>
      <c r="J36" s="11">
        <v>1.6</v>
      </c>
      <c r="K36" s="11">
        <v>23.6</v>
      </c>
      <c r="L36" s="11"/>
      <c r="M36" s="11">
        <v>578.1</v>
      </c>
      <c r="N36" s="11">
        <v>1.5</v>
      </c>
      <c r="O36" s="11">
        <v>65.2</v>
      </c>
      <c r="P36" s="11"/>
      <c r="Q36" s="11">
        <f t="shared" si="1"/>
        <v>644.80000000000007</v>
      </c>
    </row>
    <row r="37" spans="1:17" ht="17.100000000000001" customHeight="1" x14ac:dyDescent="0.2">
      <c r="A37" s="15">
        <v>2005</v>
      </c>
      <c r="B37" s="11">
        <v>78.2</v>
      </c>
      <c r="C37" s="11">
        <v>162.69999999999999</v>
      </c>
      <c r="D37" s="11">
        <v>6.8</v>
      </c>
      <c r="E37" s="11">
        <v>0.2</v>
      </c>
      <c r="F37" s="11">
        <v>0</v>
      </c>
      <c r="G37" s="11">
        <v>63.5</v>
      </c>
      <c r="H37" s="11">
        <v>191</v>
      </c>
      <c r="I37" s="11">
        <v>0</v>
      </c>
      <c r="J37" s="11">
        <v>13.3</v>
      </c>
      <c r="K37" s="11">
        <v>17.3</v>
      </c>
      <c r="L37" s="11"/>
      <c r="M37" s="11">
        <v>532.79999999999995</v>
      </c>
      <c r="N37" s="11">
        <v>3</v>
      </c>
      <c r="O37" s="11">
        <v>79.2</v>
      </c>
      <c r="P37" s="11"/>
      <c r="Q37" s="11">
        <f t="shared" si="1"/>
        <v>615</v>
      </c>
    </row>
    <row r="38" spans="1:17" ht="17.100000000000001" customHeight="1" x14ac:dyDescent="0.2">
      <c r="A38" s="15">
        <v>2006</v>
      </c>
      <c r="B38" s="11">
        <v>78.2</v>
      </c>
      <c r="C38" s="11">
        <v>180.1</v>
      </c>
      <c r="D38" s="11">
        <v>24.5</v>
      </c>
      <c r="E38" s="11">
        <v>2.5</v>
      </c>
      <c r="F38" s="11">
        <v>0</v>
      </c>
      <c r="G38" s="11">
        <v>46.3</v>
      </c>
      <c r="H38" s="11">
        <v>262</v>
      </c>
      <c r="I38" s="11">
        <v>0</v>
      </c>
      <c r="J38" s="11">
        <v>15.3</v>
      </c>
      <c r="K38" s="11">
        <v>20.399999999999999</v>
      </c>
      <c r="L38" s="11"/>
      <c r="M38" s="11">
        <f t="shared" si="0"/>
        <v>629.29999999999995</v>
      </c>
      <c r="N38" s="11">
        <v>17.2</v>
      </c>
      <c r="O38" s="11">
        <v>105.9</v>
      </c>
      <c r="P38" s="11"/>
      <c r="Q38" s="11">
        <v>752.3</v>
      </c>
    </row>
    <row r="39" spans="1:17" ht="17.100000000000001" customHeight="1" x14ac:dyDescent="0.2">
      <c r="A39" s="15">
        <v>2007</v>
      </c>
      <c r="B39" s="11">
        <v>78.2</v>
      </c>
      <c r="C39" s="11">
        <v>202.7</v>
      </c>
      <c r="D39" s="11">
        <v>20.399999999999999</v>
      </c>
      <c r="E39" s="11">
        <v>41.7</v>
      </c>
      <c r="F39" s="11">
        <v>0</v>
      </c>
      <c r="G39" s="11">
        <v>76.3</v>
      </c>
      <c r="H39" s="11">
        <v>257.5</v>
      </c>
      <c r="I39" s="11">
        <v>0</v>
      </c>
      <c r="J39" s="11">
        <v>1.6</v>
      </c>
      <c r="K39" s="11">
        <v>26.7</v>
      </c>
      <c r="L39" s="11"/>
      <c r="M39" s="11">
        <f>SUM(B39:K39)</f>
        <v>705.1</v>
      </c>
      <c r="N39" s="11">
        <v>4.4000000000000004</v>
      </c>
      <c r="O39" s="11">
        <v>142.6</v>
      </c>
      <c r="P39" s="11"/>
      <c r="Q39" s="11">
        <f>M39+N39+O39</f>
        <v>852.1</v>
      </c>
    </row>
    <row r="40" spans="1:17" ht="17.100000000000001" customHeight="1" x14ac:dyDescent="0.2">
      <c r="A40" s="15">
        <v>2008</v>
      </c>
      <c r="B40" s="11">
        <v>73.900000000000006</v>
      </c>
      <c r="C40" s="11">
        <v>212.2</v>
      </c>
      <c r="D40" s="11">
        <v>99</v>
      </c>
      <c r="E40" s="11">
        <v>84.6</v>
      </c>
      <c r="F40" s="11">
        <v>0</v>
      </c>
      <c r="G40" s="11">
        <v>143.69999999999999</v>
      </c>
      <c r="H40" s="11">
        <v>463.2</v>
      </c>
      <c r="I40" s="11">
        <v>0</v>
      </c>
      <c r="J40" s="11">
        <v>4.3</v>
      </c>
      <c r="K40" s="11">
        <v>29.8</v>
      </c>
      <c r="L40" s="11"/>
      <c r="M40" s="11">
        <v>1110.5999999999999</v>
      </c>
      <c r="N40" s="11">
        <v>7.5</v>
      </c>
      <c r="O40" s="11">
        <v>158.6</v>
      </c>
      <c r="P40" s="11"/>
      <c r="Q40" s="11">
        <f>M40+N40+O40</f>
        <v>1276.6999999999998</v>
      </c>
    </row>
    <row r="41" spans="1:17" ht="17.100000000000001" customHeight="1" x14ac:dyDescent="0.2">
      <c r="A41" s="15">
        <v>2009</v>
      </c>
      <c r="B41" s="11">
        <v>82.9</v>
      </c>
      <c r="C41" s="11">
        <v>200.7</v>
      </c>
      <c r="D41" s="11">
        <v>96.2</v>
      </c>
      <c r="E41" s="11">
        <v>104.9</v>
      </c>
      <c r="F41" s="11">
        <v>0</v>
      </c>
      <c r="G41" s="11">
        <v>194.6</v>
      </c>
      <c r="H41" s="11">
        <v>474.4</v>
      </c>
      <c r="I41" s="11">
        <v>0</v>
      </c>
      <c r="J41" s="11">
        <v>1.4</v>
      </c>
      <c r="K41" s="11">
        <v>19.7</v>
      </c>
      <c r="L41" s="11"/>
      <c r="M41" s="11">
        <v>1174.9000000000001</v>
      </c>
      <c r="N41" s="11">
        <v>3.1</v>
      </c>
      <c r="O41" s="11">
        <v>101.9</v>
      </c>
      <c r="P41" s="11"/>
      <c r="Q41" s="11">
        <v>1279.9000000000001</v>
      </c>
    </row>
    <row r="42" spans="1:17" ht="17.100000000000001" customHeight="1" x14ac:dyDescent="0.2">
      <c r="A42" s="15">
        <v>2010</v>
      </c>
      <c r="B42" s="11">
        <v>82.9</v>
      </c>
      <c r="C42" s="11">
        <v>197.8</v>
      </c>
      <c r="D42" s="11">
        <v>76.3</v>
      </c>
      <c r="E42" s="11">
        <v>7.9</v>
      </c>
      <c r="F42" s="11">
        <v>0</v>
      </c>
      <c r="G42" s="11">
        <v>205.8</v>
      </c>
      <c r="H42" s="11">
        <v>558.20000000000005</v>
      </c>
      <c r="I42" s="11">
        <v>0</v>
      </c>
      <c r="J42" s="11">
        <v>1.1000000000000001</v>
      </c>
      <c r="K42" s="11">
        <v>21.8</v>
      </c>
      <c r="L42" s="11"/>
      <c r="M42" s="11">
        <v>1151.8</v>
      </c>
      <c r="N42" s="11">
        <v>1.2</v>
      </c>
      <c r="O42" s="11">
        <v>164.6</v>
      </c>
      <c r="P42" s="11"/>
      <c r="Q42" s="11">
        <v>1317.6</v>
      </c>
    </row>
    <row r="43" spans="1:17" ht="17.100000000000001" customHeight="1" x14ac:dyDescent="0.2">
      <c r="A43" s="15">
        <v>2011</v>
      </c>
      <c r="B43" s="11">
        <v>86.3</v>
      </c>
      <c r="C43" s="11">
        <v>204</v>
      </c>
      <c r="D43" s="11">
        <v>183.5</v>
      </c>
      <c r="E43" s="11">
        <v>32.799999999999997</v>
      </c>
      <c r="F43" s="11">
        <v>0</v>
      </c>
      <c r="G43" s="11">
        <v>132</v>
      </c>
      <c r="H43" s="11">
        <v>434.9</v>
      </c>
      <c r="I43" s="11">
        <v>0</v>
      </c>
      <c r="J43" s="11">
        <v>1.2</v>
      </c>
      <c r="K43" s="11">
        <v>11.8</v>
      </c>
      <c r="L43" s="11"/>
      <c r="M43" s="11">
        <v>1086.5</v>
      </c>
      <c r="N43" s="11">
        <v>0.8</v>
      </c>
      <c r="O43" s="11">
        <v>207.4</v>
      </c>
      <c r="P43" s="11"/>
      <c r="Q43" s="11">
        <v>1294.7</v>
      </c>
    </row>
    <row r="44" spans="1:17" ht="17.100000000000001" customHeight="1" x14ac:dyDescent="0.2">
      <c r="A44" s="15">
        <v>2012</v>
      </c>
      <c r="B44" s="11">
        <v>86.3</v>
      </c>
      <c r="C44" s="11">
        <v>225</v>
      </c>
      <c r="D44" s="11">
        <v>44.9</v>
      </c>
      <c r="E44" s="11">
        <v>13.8</v>
      </c>
      <c r="F44" s="11">
        <v>0</v>
      </c>
      <c r="G44" s="11">
        <v>209.8</v>
      </c>
      <c r="H44" s="11">
        <v>613.29999999999995</v>
      </c>
      <c r="I44" s="11">
        <v>0</v>
      </c>
      <c r="J44" s="11">
        <v>1.2</v>
      </c>
      <c r="K44" s="11">
        <v>10.1</v>
      </c>
      <c r="L44" s="11"/>
      <c r="M44" s="11">
        <v>1204.5</v>
      </c>
      <c r="N44" s="11">
        <v>3.7</v>
      </c>
      <c r="O44" s="11">
        <v>221</v>
      </c>
      <c r="P44" s="11"/>
      <c r="Q44" s="11">
        <v>1429.2</v>
      </c>
    </row>
    <row r="45" spans="1:17" ht="17.100000000000001" customHeight="1" x14ac:dyDescent="0.2">
      <c r="A45" s="15">
        <v>2013</v>
      </c>
      <c r="B45" s="11">
        <v>88</v>
      </c>
      <c r="C45" s="11">
        <v>237.7</v>
      </c>
      <c r="D45" s="11">
        <v>74.7</v>
      </c>
      <c r="E45" s="11">
        <v>7.7</v>
      </c>
      <c r="F45" s="11">
        <v>0</v>
      </c>
      <c r="G45" s="11">
        <v>236.8</v>
      </c>
      <c r="H45" s="11">
        <v>475.8</v>
      </c>
      <c r="I45" s="11">
        <v>0</v>
      </c>
      <c r="J45" s="11">
        <v>0.8</v>
      </c>
      <c r="K45" s="11">
        <v>6.6</v>
      </c>
      <c r="L45" s="11"/>
      <c r="M45" s="11">
        <v>1128.0999999999999</v>
      </c>
      <c r="N45" s="11">
        <v>0.1</v>
      </c>
      <c r="O45" s="11">
        <v>85.3</v>
      </c>
      <c r="P45" s="11"/>
      <c r="Q45" s="11">
        <v>1213.5</v>
      </c>
    </row>
    <row r="46" spans="1:17" ht="17.100000000000001" customHeight="1" x14ac:dyDescent="0.2">
      <c r="A46" s="15">
        <v>2014</v>
      </c>
      <c r="B46" s="11">
        <v>88.4</v>
      </c>
      <c r="C46" s="11">
        <v>261.8</v>
      </c>
      <c r="D46" s="11">
        <v>50.8</v>
      </c>
      <c r="E46" s="11">
        <v>6.3</v>
      </c>
      <c r="F46" s="11">
        <v>0</v>
      </c>
      <c r="G46" s="11">
        <v>261.60000000000002</v>
      </c>
      <c r="H46" s="11">
        <v>474.4</v>
      </c>
      <c r="I46" s="11">
        <v>0</v>
      </c>
      <c r="J46" s="11">
        <v>0.8</v>
      </c>
      <c r="K46" s="11">
        <v>7.4</v>
      </c>
      <c r="L46" s="11"/>
      <c r="M46" s="11">
        <f>SUM(B46:K46)</f>
        <v>1151.5000000000002</v>
      </c>
      <c r="N46" s="11">
        <v>1.1000000000000001</v>
      </c>
      <c r="O46" s="11">
        <v>115.8</v>
      </c>
      <c r="P46" s="11"/>
      <c r="Q46" s="11">
        <v>1268.3</v>
      </c>
    </row>
    <row r="47" spans="1:17" ht="17.100000000000001" customHeight="1" x14ac:dyDescent="0.2">
      <c r="A47" s="15">
        <v>2015</v>
      </c>
      <c r="B47" s="11">
        <v>89.6</v>
      </c>
      <c r="C47" s="11">
        <v>271.3</v>
      </c>
      <c r="D47" s="11">
        <v>73.7</v>
      </c>
      <c r="E47" s="11">
        <v>34.200000000000003</v>
      </c>
      <c r="F47" s="11">
        <v>0</v>
      </c>
      <c r="G47" s="11">
        <v>305.8</v>
      </c>
      <c r="H47" s="11">
        <v>624.9</v>
      </c>
      <c r="I47" s="11">
        <v>0</v>
      </c>
      <c r="J47" s="11">
        <v>0.8</v>
      </c>
      <c r="K47" s="11">
        <v>6.5</v>
      </c>
      <c r="L47" s="11"/>
      <c r="M47" s="11">
        <v>1406.8</v>
      </c>
      <c r="N47" s="11">
        <v>2.2000000000000002</v>
      </c>
      <c r="O47" s="11">
        <v>95.3</v>
      </c>
      <c r="P47" s="11"/>
      <c r="Q47" s="11">
        <v>1504.4</v>
      </c>
    </row>
    <row r="48" spans="1:17" ht="17.100000000000001" customHeight="1" x14ac:dyDescent="0.2">
      <c r="A48" s="15">
        <v>2016</v>
      </c>
      <c r="B48" s="11">
        <v>96.9</v>
      </c>
      <c r="C48" s="11">
        <v>270.39999999999998</v>
      </c>
      <c r="D48" s="11">
        <v>36.1</v>
      </c>
      <c r="E48" s="11">
        <v>48.8</v>
      </c>
      <c r="F48" s="11">
        <v>0</v>
      </c>
      <c r="G48" s="11">
        <v>332.9</v>
      </c>
      <c r="H48" s="11">
        <v>783</v>
      </c>
      <c r="I48" s="11">
        <v>0</v>
      </c>
      <c r="J48" s="11">
        <v>0.8</v>
      </c>
      <c r="K48" s="11">
        <v>8.6</v>
      </c>
      <c r="L48" s="11"/>
      <c r="M48" s="11">
        <v>1577.4</v>
      </c>
      <c r="N48" s="11">
        <v>3.9</v>
      </c>
      <c r="O48" s="11">
        <v>114.9</v>
      </c>
      <c r="P48" s="11"/>
      <c r="Q48" s="11">
        <v>1696.3</v>
      </c>
    </row>
    <row r="49" spans="1:18" ht="17.100000000000001" customHeight="1" x14ac:dyDescent="0.2">
      <c r="A49" s="15">
        <v>2017</v>
      </c>
      <c r="B49" s="11">
        <v>100.4</v>
      </c>
      <c r="C49" s="11">
        <v>296.3</v>
      </c>
      <c r="D49" s="11">
        <v>46.9</v>
      </c>
      <c r="E49" s="11">
        <v>10.7</v>
      </c>
      <c r="F49" s="11">
        <v>0</v>
      </c>
      <c r="G49" s="11">
        <v>420.4</v>
      </c>
      <c r="H49" s="11">
        <v>653.29999999999995</v>
      </c>
      <c r="I49" s="11">
        <v>0</v>
      </c>
      <c r="J49" s="11">
        <v>0.8</v>
      </c>
      <c r="K49" s="11">
        <v>4.7</v>
      </c>
      <c r="L49" s="11"/>
      <c r="M49" s="11">
        <v>1533.6</v>
      </c>
      <c r="N49" s="11">
        <v>0.7</v>
      </c>
      <c r="O49" s="11">
        <v>139.4</v>
      </c>
      <c r="P49" s="11"/>
      <c r="Q49" s="11">
        <v>1673.7</v>
      </c>
    </row>
    <row r="50" spans="1:18" ht="17.100000000000001" customHeight="1" x14ac:dyDescent="0.2">
      <c r="A50" s="15">
        <v>2018</v>
      </c>
      <c r="B50" s="11">
        <v>101.1</v>
      </c>
      <c r="C50" s="11">
        <v>297.89999999999998</v>
      </c>
      <c r="D50" s="11">
        <v>49.2</v>
      </c>
      <c r="E50" s="11">
        <v>0</v>
      </c>
      <c r="F50" s="11">
        <v>0</v>
      </c>
      <c r="G50" s="11">
        <v>398.7</v>
      </c>
      <c r="H50" s="11">
        <v>805.9</v>
      </c>
      <c r="I50" s="11">
        <v>0</v>
      </c>
      <c r="J50" s="11">
        <v>0.8</v>
      </c>
      <c r="K50" s="11">
        <v>8.5</v>
      </c>
      <c r="L50" s="11"/>
      <c r="M50" s="11">
        <v>1662.1</v>
      </c>
      <c r="N50" s="11">
        <v>2.6</v>
      </c>
      <c r="O50" s="11">
        <v>141.69999999999999</v>
      </c>
      <c r="P50" s="11"/>
      <c r="Q50" s="11">
        <v>1806.4</v>
      </c>
    </row>
    <row r="51" spans="1:18" ht="17.100000000000001" customHeight="1" x14ac:dyDescent="0.2">
      <c r="A51" s="15">
        <v>2019</v>
      </c>
      <c r="B51" s="11">
        <v>120</v>
      </c>
      <c r="C51" s="11">
        <v>258.89999999999998</v>
      </c>
      <c r="D51" s="11">
        <v>17.3</v>
      </c>
      <c r="E51" s="11">
        <v>0</v>
      </c>
      <c r="F51" s="11">
        <v>0</v>
      </c>
      <c r="G51" s="11">
        <v>459</v>
      </c>
      <c r="H51" s="11">
        <v>738.4</v>
      </c>
      <c r="I51" s="11">
        <v>0</v>
      </c>
      <c r="J51" s="11">
        <v>0.8</v>
      </c>
      <c r="K51" s="11">
        <v>8</v>
      </c>
      <c r="L51" s="11"/>
      <c r="M51" s="11">
        <v>1602.4</v>
      </c>
      <c r="N51" s="11">
        <v>4.3</v>
      </c>
      <c r="O51" s="11">
        <v>215.5</v>
      </c>
      <c r="P51" s="11"/>
      <c r="Q51" s="11">
        <v>1822.2</v>
      </c>
    </row>
    <row r="52" spans="1:18" ht="17.100000000000001" customHeight="1" x14ac:dyDescent="0.2">
      <c r="A52" s="15">
        <v>2020</v>
      </c>
      <c r="B52" s="11">
        <v>128.4</v>
      </c>
      <c r="C52" s="11">
        <v>302.60000000000002</v>
      </c>
      <c r="D52" s="11">
        <v>95.4</v>
      </c>
      <c r="E52" s="11">
        <v>0</v>
      </c>
      <c r="F52" s="11">
        <v>0</v>
      </c>
      <c r="G52" s="11">
        <v>1131</v>
      </c>
      <c r="H52" s="11">
        <v>279.10000000000002</v>
      </c>
      <c r="I52" s="11">
        <v>0</v>
      </c>
      <c r="J52" s="11">
        <v>0.8</v>
      </c>
      <c r="K52" s="11">
        <v>6.7</v>
      </c>
      <c r="L52" s="11"/>
      <c r="M52" s="11">
        <v>1944</v>
      </c>
      <c r="N52" s="11">
        <v>0.1</v>
      </c>
      <c r="O52" s="11">
        <v>298</v>
      </c>
      <c r="P52" s="11"/>
      <c r="Q52" s="11">
        <v>2242.1999999999998</v>
      </c>
    </row>
    <row r="53" spans="1:18" ht="16.5" customHeight="1" x14ac:dyDescent="0.2">
      <c r="A53" s="15">
        <v>2021</v>
      </c>
      <c r="B53" s="11">
        <v>124.8</v>
      </c>
      <c r="C53" s="11">
        <v>298.60000000000002</v>
      </c>
      <c r="D53" s="11">
        <v>41.7</v>
      </c>
      <c r="E53" s="11">
        <v>0</v>
      </c>
      <c r="F53" s="11">
        <v>0</v>
      </c>
      <c r="G53" s="11">
        <v>1519.4</v>
      </c>
      <c r="H53" s="11">
        <v>540.79999999999995</v>
      </c>
      <c r="I53" s="11">
        <v>0</v>
      </c>
      <c r="J53" s="11">
        <v>0</v>
      </c>
      <c r="K53" s="11">
        <v>7.3</v>
      </c>
      <c r="L53" s="11"/>
      <c r="M53" s="11">
        <v>2532.5</v>
      </c>
      <c r="N53" s="11">
        <v>0.1</v>
      </c>
      <c r="O53" s="11">
        <v>246.3</v>
      </c>
      <c r="P53" s="11"/>
      <c r="Q53" s="11">
        <v>2778.9</v>
      </c>
    </row>
    <row r="54" spans="1:18" ht="16.5" customHeight="1" x14ac:dyDescent="0.2">
      <c r="A54" s="15">
        <v>2022</v>
      </c>
      <c r="B54" s="11">
        <v>123.1</v>
      </c>
      <c r="C54" s="11">
        <v>297.8</v>
      </c>
      <c r="D54" s="11">
        <v>69.599999999999994</v>
      </c>
      <c r="E54" s="11">
        <v>0</v>
      </c>
      <c r="F54" s="11">
        <v>0</v>
      </c>
      <c r="G54" s="11">
        <v>853.1</v>
      </c>
      <c r="H54" s="11">
        <v>1340.6</v>
      </c>
      <c r="I54" s="11">
        <v>0</v>
      </c>
      <c r="J54" s="11">
        <v>0</v>
      </c>
      <c r="K54" s="11">
        <v>10.6</v>
      </c>
      <c r="L54" s="11"/>
      <c r="M54" s="11">
        <v>2694.8</v>
      </c>
      <c r="N54" s="11">
        <v>9.4</v>
      </c>
      <c r="O54" s="11">
        <v>129.80000000000001</v>
      </c>
      <c r="P54" s="11"/>
      <c r="Q54" s="11">
        <v>2834.1</v>
      </c>
    </row>
    <row r="55" spans="1:18" ht="16.5" customHeight="1" x14ac:dyDescent="0.2">
      <c r="A55" s="15">
        <v>2023</v>
      </c>
      <c r="B55" s="11">
        <v>137</v>
      </c>
      <c r="C55" s="11">
        <v>315.39999999999998</v>
      </c>
      <c r="D55" s="11">
        <v>82.3</v>
      </c>
      <c r="E55" s="11">
        <v>0</v>
      </c>
      <c r="F55" s="11">
        <v>0</v>
      </c>
      <c r="G55" s="11">
        <v>657.6</v>
      </c>
      <c r="H55" s="11">
        <v>1203.9000000000001</v>
      </c>
      <c r="I55" s="11">
        <v>0</v>
      </c>
      <c r="J55" s="11">
        <v>0</v>
      </c>
      <c r="K55" s="11">
        <v>21.8</v>
      </c>
      <c r="L55" s="11"/>
      <c r="M55" s="11">
        <v>2418</v>
      </c>
      <c r="N55" s="11">
        <v>23.9</v>
      </c>
      <c r="O55" s="11">
        <v>259.7</v>
      </c>
      <c r="P55" s="11"/>
      <c r="Q55" s="11">
        <v>2701.7</v>
      </c>
    </row>
    <row r="56" spans="1:18" ht="17.100000000000001" customHeight="1" thickBo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</sheetData>
  <printOptions horizontalCentered="1" verticalCentered="1"/>
  <pageMargins left="0.25" right="0.25" top="0.5" bottom="0.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C3D6-C0A0-4BA4-9A38-C81C10675641}">
  <sheetPr>
    <tabColor rgb="FF00B050"/>
  </sheetPr>
  <dimension ref="A1:W54"/>
  <sheetViews>
    <sheetView view="pageBreakPreview" topLeftCell="A20" zoomScale="80" zoomScaleNormal="100" zoomScaleSheetLayoutView="80" workbookViewId="0">
      <selection activeCell="G38" sqref="G38"/>
    </sheetView>
  </sheetViews>
  <sheetFormatPr defaultColWidth="12.5703125" defaultRowHeight="15" x14ac:dyDescent="0.2"/>
  <cols>
    <col min="1" max="1" width="9.85546875" style="1" customWidth="1"/>
    <col min="2" max="8" width="11.28515625" style="1" customWidth="1"/>
    <col min="9" max="9" width="2.28515625" style="1" customWidth="1"/>
    <col min="10" max="10" width="11.28515625" style="1" customWidth="1"/>
    <col min="11" max="11" width="2.28515625" style="1" customWidth="1"/>
    <col min="12" max="12" width="11.28515625" style="1" customWidth="1"/>
    <col min="13" max="13" width="11.28515625" style="15" customWidth="1"/>
    <col min="14" max="20" width="11.28515625" style="1" customWidth="1"/>
    <col min="21" max="21" width="2.28515625" style="1" customWidth="1"/>
    <col min="22" max="22" width="11.28515625" style="1" customWidth="1"/>
    <col min="23" max="23" width="2.28515625" style="1" customWidth="1"/>
    <col min="24" max="256" width="12.5703125" style="1"/>
    <col min="257" max="264" width="11.28515625" style="1" customWidth="1"/>
    <col min="265" max="265" width="2.28515625" style="1" customWidth="1"/>
    <col min="266" max="266" width="11.28515625" style="1" customWidth="1"/>
    <col min="267" max="267" width="2.28515625" style="1" customWidth="1"/>
    <col min="268" max="276" width="11.28515625" style="1" customWidth="1"/>
    <col min="277" max="277" width="2.28515625" style="1" customWidth="1"/>
    <col min="278" max="278" width="11.28515625" style="1" customWidth="1"/>
    <col min="279" max="279" width="2.28515625" style="1" customWidth="1"/>
    <col min="280" max="512" width="12.5703125" style="1"/>
    <col min="513" max="520" width="11.28515625" style="1" customWidth="1"/>
    <col min="521" max="521" width="2.28515625" style="1" customWidth="1"/>
    <col min="522" max="522" width="11.28515625" style="1" customWidth="1"/>
    <col min="523" max="523" width="2.28515625" style="1" customWidth="1"/>
    <col min="524" max="532" width="11.28515625" style="1" customWidth="1"/>
    <col min="533" max="533" width="2.28515625" style="1" customWidth="1"/>
    <col min="534" max="534" width="11.28515625" style="1" customWidth="1"/>
    <col min="535" max="535" width="2.28515625" style="1" customWidth="1"/>
    <col min="536" max="768" width="12.5703125" style="1"/>
    <col min="769" max="776" width="11.28515625" style="1" customWidth="1"/>
    <col min="777" max="777" width="2.28515625" style="1" customWidth="1"/>
    <col min="778" max="778" width="11.28515625" style="1" customWidth="1"/>
    <col min="779" max="779" width="2.28515625" style="1" customWidth="1"/>
    <col min="780" max="788" width="11.28515625" style="1" customWidth="1"/>
    <col min="789" max="789" width="2.28515625" style="1" customWidth="1"/>
    <col min="790" max="790" width="11.28515625" style="1" customWidth="1"/>
    <col min="791" max="791" width="2.28515625" style="1" customWidth="1"/>
    <col min="792" max="1024" width="12.5703125" style="1"/>
    <col min="1025" max="1032" width="11.28515625" style="1" customWidth="1"/>
    <col min="1033" max="1033" width="2.28515625" style="1" customWidth="1"/>
    <col min="1034" max="1034" width="11.28515625" style="1" customWidth="1"/>
    <col min="1035" max="1035" width="2.28515625" style="1" customWidth="1"/>
    <col min="1036" max="1044" width="11.28515625" style="1" customWidth="1"/>
    <col min="1045" max="1045" width="2.28515625" style="1" customWidth="1"/>
    <col min="1046" max="1046" width="11.28515625" style="1" customWidth="1"/>
    <col min="1047" max="1047" width="2.28515625" style="1" customWidth="1"/>
    <col min="1048" max="1280" width="12.5703125" style="1"/>
    <col min="1281" max="1288" width="11.28515625" style="1" customWidth="1"/>
    <col min="1289" max="1289" width="2.28515625" style="1" customWidth="1"/>
    <col min="1290" max="1290" width="11.28515625" style="1" customWidth="1"/>
    <col min="1291" max="1291" width="2.28515625" style="1" customWidth="1"/>
    <col min="1292" max="1300" width="11.28515625" style="1" customWidth="1"/>
    <col min="1301" max="1301" width="2.28515625" style="1" customWidth="1"/>
    <col min="1302" max="1302" width="11.28515625" style="1" customWidth="1"/>
    <col min="1303" max="1303" width="2.28515625" style="1" customWidth="1"/>
    <col min="1304" max="1536" width="12.5703125" style="1"/>
    <col min="1537" max="1544" width="11.28515625" style="1" customWidth="1"/>
    <col min="1545" max="1545" width="2.28515625" style="1" customWidth="1"/>
    <col min="1546" max="1546" width="11.28515625" style="1" customWidth="1"/>
    <col min="1547" max="1547" width="2.28515625" style="1" customWidth="1"/>
    <col min="1548" max="1556" width="11.28515625" style="1" customWidth="1"/>
    <col min="1557" max="1557" width="2.28515625" style="1" customWidth="1"/>
    <col min="1558" max="1558" width="11.28515625" style="1" customWidth="1"/>
    <col min="1559" max="1559" width="2.28515625" style="1" customWidth="1"/>
    <col min="1560" max="1792" width="12.5703125" style="1"/>
    <col min="1793" max="1800" width="11.28515625" style="1" customWidth="1"/>
    <col min="1801" max="1801" width="2.28515625" style="1" customWidth="1"/>
    <col min="1802" max="1802" width="11.28515625" style="1" customWidth="1"/>
    <col min="1803" max="1803" width="2.28515625" style="1" customWidth="1"/>
    <col min="1804" max="1812" width="11.28515625" style="1" customWidth="1"/>
    <col min="1813" max="1813" width="2.28515625" style="1" customWidth="1"/>
    <col min="1814" max="1814" width="11.28515625" style="1" customWidth="1"/>
    <col min="1815" max="1815" width="2.28515625" style="1" customWidth="1"/>
    <col min="1816" max="2048" width="12.5703125" style="1"/>
    <col min="2049" max="2056" width="11.28515625" style="1" customWidth="1"/>
    <col min="2057" max="2057" width="2.28515625" style="1" customWidth="1"/>
    <col min="2058" max="2058" width="11.28515625" style="1" customWidth="1"/>
    <col min="2059" max="2059" width="2.28515625" style="1" customWidth="1"/>
    <col min="2060" max="2068" width="11.28515625" style="1" customWidth="1"/>
    <col min="2069" max="2069" width="2.28515625" style="1" customWidth="1"/>
    <col min="2070" max="2070" width="11.28515625" style="1" customWidth="1"/>
    <col min="2071" max="2071" width="2.28515625" style="1" customWidth="1"/>
    <col min="2072" max="2304" width="12.5703125" style="1"/>
    <col min="2305" max="2312" width="11.28515625" style="1" customWidth="1"/>
    <col min="2313" max="2313" width="2.28515625" style="1" customWidth="1"/>
    <col min="2314" max="2314" width="11.28515625" style="1" customWidth="1"/>
    <col min="2315" max="2315" width="2.28515625" style="1" customWidth="1"/>
    <col min="2316" max="2324" width="11.28515625" style="1" customWidth="1"/>
    <col min="2325" max="2325" width="2.28515625" style="1" customWidth="1"/>
    <col min="2326" max="2326" width="11.28515625" style="1" customWidth="1"/>
    <col min="2327" max="2327" width="2.28515625" style="1" customWidth="1"/>
    <col min="2328" max="2560" width="12.5703125" style="1"/>
    <col min="2561" max="2568" width="11.28515625" style="1" customWidth="1"/>
    <col min="2569" max="2569" width="2.28515625" style="1" customWidth="1"/>
    <col min="2570" max="2570" width="11.28515625" style="1" customWidth="1"/>
    <col min="2571" max="2571" width="2.28515625" style="1" customWidth="1"/>
    <col min="2572" max="2580" width="11.28515625" style="1" customWidth="1"/>
    <col min="2581" max="2581" width="2.28515625" style="1" customWidth="1"/>
    <col min="2582" max="2582" width="11.28515625" style="1" customWidth="1"/>
    <col min="2583" max="2583" width="2.28515625" style="1" customWidth="1"/>
    <col min="2584" max="2816" width="12.5703125" style="1"/>
    <col min="2817" max="2824" width="11.28515625" style="1" customWidth="1"/>
    <col min="2825" max="2825" width="2.28515625" style="1" customWidth="1"/>
    <col min="2826" max="2826" width="11.28515625" style="1" customWidth="1"/>
    <col min="2827" max="2827" width="2.28515625" style="1" customWidth="1"/>
    <col min="2828" max="2836" width="11.28515625" style="1" customWidth="1"/>
    <col min="2837" max="2837" width="2.28515625" style="1" customWidth="1"/>
    <col min="2838" max="2838" width="11.28515625" style="1" customWidth="1"/>
    <col min="2839" max="2839" width="2.28515625" style="1" customWidth="1"/>
    <col min="2840" max="3072" width="12.5703125" style="1"/>
    <col min="3073" max="3080" width="11.28515625" style="1" customWidth="1"/>
    <col min="3081" max="3081" width="2.28515625" style="1" customWidth="1"/>
    <col min="3082" max="3082" width="11.28515625" style="1" customWidth="1"/>
    <col min="3083" max="3083" width="2.28515625" style="1" customWidth="1"/>
    <col min="3084" max="3092" width="11.28515625" style="1" customWidth="1"/>
    <col min="3093" max="3093" width="2.28515625" style="1" customWidth="1"/>
    <col min="3094" max="3094" width="11.28515625" style="1" customWidth="1"/>
    <col min="3095" max="3095" width="2.28515625" style="1" customWidth="1"/>
    <col min="3096" max="3328" width="12.5703125" style="1"/>
    <col min="3329" max="3336" width="11.28515625" style="1" customWidth="1"/>
    <col min="3337" max="3337" width="2.28515625" style="1" customWidth="1"/>
    <col min="3338" max="3338" width="11.28515625" style="1" customWidth="1"/>
    <col min="3339" max="3339" width="2.28515625" style="1" customWidth="1"/>
    <col min="3340" max="3348" width="11.28515625" style="1" customWidth="1"/>
    <col min="3349" max="3349" width="2.28515625" style="1" customWidth="1"/>
    <col min="3350" max="3350" width="11.28515625" style="1" customWidth="1"/>
    <col min="3351" max="3351" width="2.28515625" style="1" customWidth="1"/>
    <col min="3352" max="3584" width="12.5703125" style="1"/>
    <col min="3585" max="3592" width="11.28515625" style="1" customWidth="1"/>
    <col min="3593" max="3593" width="2.28515625" style="1" customWidth="1"/>
    <col min="3594" max="3594" width="11.28515625" style="1" customWidth="1"/>
    <col min="3595" max="3595" width="2.28515625" style="1" customWidth="1"/>
    <col min="3596" max="3604" width="11.28515625" style="1" customWidth="1"/>
    <col min="3605" max="3605" width="2.28515625" style="1" customWidth="1"/>
    <col min="3606" max="3606" width="11.28515625" style="1" customWidth="1"/>
    <col min="3607" max="3607" width="2.28515625" style="1" customWidth="1"/>
    <col min="3608" max="3840" width="12.5703125" style="1"/>
    <col min="3841" max="3848" width="11.28515625" style="1" customWidth="1"/>
    <col min="3849" max="3849" width="2.28515625" style="1" customWidth="1"/>
    <col min="3850" max="3850" width="11.28515625" style="1" customWidth="1"/>
    <col min="3851" max="3851" width="2.28515625" style="1" customWidth="1"/>
    <col min="3852" max="3860" width="11.28515625" style="1" customWidth="1"/>
    <col min="3861" max="3861" width="2.28515625" style="1" customWidth="1"/>
    <col min="3862" max="3862" width="11.28515625" style="1" customWidth="1"/>
    <col min="3863" max="3863" width="2.28515625" style="1" customWidth="1"/>
    <col min="3864" max="4096" width="12.5703125" style="1"/>
    <col min="4097" max="4104" width="11.28515625" style="1" customWidth="1"/>
    <col min="4105" max="4105" width="2.28515625" style="1" customWidth="1"/>
    <col min="4106" max="4106" width="11.28515625" style="1" customWidth="1"/>
    <col min="4107" max="4107" width="2.28515625" style="1" customWidth="1"/>
    <col min="4108" max="4116" width="11.28515625" style="1" customWidth="1"/>
    <col min="4117" max="4117" width="2.28515625" style="1" customWidth="1"/>
    <col min="4118" max="4118" width="11.28515625" style="1" customWidth="1"/>
    <col min="4119" max="4119" width="2.28515625" style="1" customWidth="1"/>
    <col min="4120" max="4352" width="12.5703125" style="1"/>
    <col min="4353" max="4360" width="11.28515625" style="1" customWidth="1"/>
    <col min="4361" max="4361" width="2.28515625" style="1" customWidth="1"/>
    <col min="4362" max="4362" width="11.28515625" style="1" customWidth="1"/>
    <col min="4363" max="4363" width="2.28515625" style="1" customWidth="1"/>
    <col min="4364" max="4372" width="11.28515625" style="1" customWidth="1"/>
    <col min="4373" max="4373" width="2.28515625" style="1" customWidth="1"/>
    <col min="4374" max="4374" width="11.28515625" style="1" customWidth="1"/>
    <col min="4375" max="4375" width="2.28515625" style="1" customWidth="1"/>
    <col min="4376" max="4608" width="12.5703125" style="1"/>
    <col min="4609" max="4616" width="11.28515625" style="1" customWidth="1"/>
    <col min="4617" max="4617" width="2.28515625" style="1" customWidth="1"/>
    <col min="4618" max="4618" width="11.28515625" style="1" customWidth="1"/>
    <col min="4619" max="4619" width="2.28515625" style="1" customWidth="1"/>
    <col min="4620" max="4628" width="11.28515625" style="1" customWidth="1"/>
    <col min="4629" max="4629" width="2.28515625" style="1" customWidth="1"/>
    <col min="4630" max="4630" width="11.28515625" style="1" customWidth="1"/>
    <col min="4631" max="4631" width="2.28515625" style="1" customWidth="1"/>
    <col min="4632" max="4864" width="12.5703125" style="1"/>
    <col min="4865" max="4872" width="11.28515625" style="1" customWidth="1"/>
    <col min="4873" max="4873" width="2.28515625" style="1" customWidth="1"/>
    <col min="4874" max="4874" width="11.28515625" style="1" customWidth="1"/>
    <col min="4875" max="4875" width="2.28515625" style="1" customWidth="1"/>
    <col min="4876" max="4884" width="11.28515625" style="1" customWidth="1"/>
    <col min="4885" max="4885" width="2.28515625" style="1" customWidth="1"/>
    <col min="4886" max="4886" width="11.28515625" style="1" customWidth="1"/>
    <col min="4887" max="4887" width="2.28515625" style="1" customWidth="1"/>
    <col min="4888" max="5120" width="12.5703125" style="1"/>
    <col min="5121" max="5128" width="11.28515625" style="1" customWidth="1"/>
    <col min="5129" max="5129" width="2.28515625" style="1" customWidth="1"/>
    <col min="5130" max="5130" width="11.28515625" style="1" customWidth="1"/>
    <col min="5131" max="5131" width="2.28515625" style="1" customWidth="1"/>
    <col min="5132" max="5140" width="11.28515625" style="1" customWidth="1"/>
    <col min="5141" max="5141" width="2.28515625" style="1" customWidth="1"/>
    <col min="5142" max="5142" width="11.28515625" style="1" customWidth="1"/>
    <col min="5143" max="5143" width="2.28515625" style="1" customWidth="1"/>
    <col min="5144" max="5376" width="12.5703125" style="1"/>
    <col min="5377" max="5384" width="11.28515625" style="1" customWidth="1"/>
    <col min="5385" max="5385" width="2.28515625" style="1" customWidth="1"/>
    <col min="5386" max="5386" width="11.28515625" style="1" customWidth="1"/>
    <col min="5387" max="5387" width="2.28515625" style="1" customWidth="1"/>
    <col min="5388" max="5396" width="11.28515625" style="1" customWidth="1"/>
    <col min="5397" max="5397" width="2.28515625" style="1" customWidth="1"/>
    <col min="5398" max="5398" width="11.28515625" style="1" customWidth="1"/>
    <col min="5399" max="5399" width="2.28515625" style="1" customWidth="1"/>
    <col min="5400" max="5632" width="12.5703125" style="1"/>
    <col min="5633" max="5640" width="11.28515625" style="1" customWidth="1"/>
    <col min="5641" max="5641" width="2.28515625" style="1" customWidth="1"/>
    <col min="5642" max="5642" width="11.28515625" style="1" customWidth="1"/>
    <col min="5643" max="5643" width="2.28515625" style="1" customWidth="1"/>
    <col min="5644" max="5652" width="11.28515625" style="1" customWidth="1"/>
    <col min="5653" max="5653" width="2.28515625" style="1" customWidth="1"/>
    <col min="5654" max="5654" width="11.28515625" style="1" customWidth="1"/>
    <col min="5655" max="5655" width="2.28515625" style="1" customWidth="1"/>
    <col min="5656" max="5888" width="12.5703125" style="1"/>
    <col min="5889" max="5896" width="11.28515625" style="1" customWidth="1"/>
    <col min="5897" max="5897" width="2.28515625" style="1" customWidth="1"/>
    <col min="5898" max="5898" width="11.28515625" style="1" customWidth="1"/>
    <col min="5899" max="5899" width="2.28515625" style="1" customWidth="1"/>
    <col min="5900" max="5908" width="11.28515625" style="1" customWidth="1"/>
    <col min="5909" max="5909" width="2.28515625" style="1" customWidth="1"/>
    <col min="5910" max="5910" width="11.28515625" style="1" customWidth="1"/>
    <col min="5911" max="5911" width="2.28515625" style="1" customWidth="1"/>
    <col min="5912" max="6144" width="12.5703125" style="1"/>
    <col min="6145" max="6152" width="11.28515625" style="1" customWidth="1"/>
    <col min="6153" max="6153" width="2.28515625" style="1" customWidth="1"/>
    <col min="6154" max="6154" width="11.28515625" style="1" customWidth="1"/>
    <col min="6155" max="6155" width="2.28515625" style="1" customWidth="1"/>
    <col min="6156" max="6164" width="11.28515625" style="1" customWidth="1"/>
    <col min="6165" max="6165" width="2.28515625" style="1" customWidth="1"/>
    <col min="6166" max="6166" width="11.28515625" style="1" customWidth="1"/>
    <col min="6167" max="6167" width="2.28515625" style="1" customWidth="1"/>
    <col min="6168" max="6400" width="12.5703125" style="1"/>
    <col min="6401" max="6408" width="11.28515625" style="1" customWidth="1"/>
    <col min="6409" max="6409" width="2.28515625" style="1" customWidth="1"/>
    <col min="6410" max="6410" width="11.28515625" style="1" customWidth="1"/>
    <col min="6411" max="6411" width="2.28515625" style="1" customWidth="1"/>
    <col min="6412" max="6420" width="11.28515625" style="1" customWidth="1"/>
    <col min="6421" max="6421" width="2.28515625" style="1" customWidth="1"/>
    <col min="6422" max="6422" width="11.28515625" style="1" customWidth="1"/>
    <col min="6423" max="6423" width="2.28515625" style="1" customWidth="1"/>
    <col min="6424" max="6656" width="12.5703125" style="1"/>
    <col min="6657" max="6664" width="11.28515625" style="1" customWidth="1"/>
    <col min="6665" max="6665" width="2.28515625" style="1" customWidth="1"/>
    <col min="6666" max="6666" width="11.28515625" style="1" customWidth="1"/>
    <col min="6667" max="6667" width="2.28515625" style="1" customWidth="1"/>
    <col min="6668" max="6676" width="11.28515625" style="1" customWidth="1"/>
    <col min="6677" max="6677" width="2.28515625" style="1" customWidth="1"/>
    <col min="6678" max="6678" width="11.28515625" style="1" customWidth="1"/>
    <col min="6679" max="6679" width="2.28515625" style="1" customWidth="1"/>
    <col min="6680" max="6912" width="12.5703125" style="1"/>
    <col min="6913" max="6920" width="11.28515625" style="1" customWidth="1"/>
    <col min="6921" max="6921" width="2.28515625" style="1" customWidth="1"/>
    <col min="6922" max="6922" width="11.28515625" style="1" customWidth="1"/>
    <col min="6923" max="6923" width="2.28515625" style="1" customWidth="1"/>
    <col min="6924" max="6932" width="11.28515625" style="1" customWidth="1"/>
    <col min="6933" max="6933" width="2.28515625" style="1" customWidth="1"/>
    <col min="6934" max="6934" width="11.28515625" style="1" customWidth="1"/>
    <col min="6935" max="6935" width="2.28515625" style="1" customWidth="1"/>
    <col min="6936" max="7168" width="12.5703125" style="1"/>
    <col min="7169" max="7176" width="11.28515625" style="1" customWidth="1"/>
    <col min="7177" max="7177" width="2.28515625" style="1" customWidth="1"/>
    <col min="7178" max="7178" width="11.28515625" style="1" customWidth="1"/>
    <col min="7179" max="7179" width="2.28515625" style="1" customWidth="1"/>
    <col min="7180" max="7188" width="11.28515625" style="1" customWidth="1"/>
    <col min="7189" max="7189" width="2.28515625" style="1" customWidth="1"/>
    <col min="7190" max="7190" width="11.28515625" style="1" customWidth="1"/>
    <col min="7191" max="7191" width="2.28515625" style="1" customWidth="1"/>
    <col min="7192" max="7424" width="12.5703125" style="1"/>
    <col min="7425" max="7432" width="11.28515625" style="1" customWidth="1"/>
    <col min="7433" max="7433" width="2.28515625" style="1" customWidth="1"/>
    <col min="7434" max="7434" width="11.28515625" style="1" customWidth="1"/>
    <col min="7435" max="7435" width="2.28515625" style="1" customWidth="1"/>
    <col min="7436" max="7444" width="11.28515625" style="1" customWidth="1"/>
    <col min="7445" max="7445" width="2.28515625" style="1" customWidth="1"/>
    <col min="7446" max="7446" width="11.28515625" style="1" customWidth="1"/>
    <col min="7447" max="7447" width="2.28515625" style="1" customWidth="1"/>
    <col min="7448" max="7680" width="12.5703125" style="1"/>
    <col min="7681" max="7688" width="11.28515625" style="1" customWidth="1"/>
    <col min="7689" max="7689" width="2.28515625" style="1" customWidth="1"/>
    <col min="7690" max="7690" width="11.28515625" style="1" customWidth="1"/>
    <col min="7691" max="7691" width="2.28515625" style="1" customWidth="1"/>
    <col min="7692" max="7700" width="11.28515625" style="1" customWidth="1"/>
    <col min="7701" max="7701" width="2.28515625" style="1" customWidth="1"/>
    <col min="7702" max="7702" width="11.28515625" style="1" customWidth="1"/>
    <col min="7703" max="7703" width="2.28515625" style="1" customWidth="1"/>
    <col min="7704" max="7936" width="12.5703125" style="1"/>
    <col min="7937" max="7944" width="11.28515625" style="1" customWidth="1"/>
    <col min="7945" max="7945" width="2.28515625" style="1" customWidth="1"/>
    <col min="7946" max="7946" width="11.28515625" style="1" customWidth="1"/>
    <col min="7947" max="7947" width="2.28515625" style="1" customWidth="1"/>
    <col min="7948" max="7956" width="11.28515625" style="1" customWidth="1"/>
    <col min="7957" max="7957" width="2.28515625" style="1" customWidth="1"/>
    <col min="7958" max="7958" width="11.28515625" style="1" customWidth="1"/>
    <col min="7959" max="7959" width="2.28515625" style="1" customWidth="1"/>
    <col min="7960" max="8192" width="12.5703125" style="1"/>
    <col min="8193" max="8200" width="11.28515625" style="1" customWidth="1"/>
    <col min="8201" max="8201" width="2.28515625" style="1" customWidth="1"/>
    <col min="8202" max="8202" width="11.28515625" style="1" customWidth="1"/>
    <col min="8203" max="8203" width="2.28515625" style="1" customWidth="1"/>
    <col min="8204" max="8212" width="11.28515625" style="1" customWidth="1"/>
    <col min="8213" max="8213" width="2.28515625" style="1" customWidth="1"/>
    <col min="8214" max="8214" width="11.28515625" style="1" customWidth="1"/>
    <col min="8215" max="8215" width="2.28515625" style="1" customWidth="1"/>
    <col min="8216" max="8448" width="12.5703125" style="1"/>
    <col min="8449" max="8456" width="11.28515625" style="1" customWidth="1"/>
    <col min="8457" max="8457" width="2.28515625" style="1" customWidth="1"/>
    <col min="8458" max="8458" width="11.28515625" style="1" customWidth="1"/>
    <col min="8459" max="8459" width="2.28515625" style="1" customWidth="1"/>
    <col min="8460" max="8468" width="11.28515625" style="1" customWidth="1"/>
    <col min="8469" max="8469" width="2.28515625" style="1" customWidth="1"/>
    <col min="8470" max="8470" width="11.28515625" style="1" customWidth="1"/>
    <col min="8471" max="8471" width="2.28515625" style="1" customWidth="1"/>
    <col min="8472" max="8704" width="12.5703125" style="1"/>
    <col min="8705" max="8712" width="11.28515625" style="1" customWidth="1"/>
    <col min="8713" max="8713" width="2.28515625" style="1" customWidth="1"/>
    <col min="8714" max="8714" width="11.28515625" style="1" customWidth="1"/>
    <col min="8715" max="8715" width="2.28515625" style="1" customWidth="1"/>
    <col min="8716" max="8724" width="11.28515625" style="1" customWidth="1"/>
    <col min="8725" max="8725" width="2.28515625" style="1" customWidth="1"/>
    <col min="8726" max="8726" width="11.28515625" style="1" customWidth="1"/>
    <col min="8727" max="8727" width="2.28515625" style="1" customWidth="1"/>
    <col min="8728" max="8960" width="12.5703125" style="1"/>
    <col min="8961" max="8968" width="11.28515625" style="1" customWidth="1"/>
    <col min="8969" max="8969" width="2.28515625" style="1" customWidth="1"/>
    <col min="8970" max="8970" width="11.28515625" style="1" customWidth="1"/>
    <col min="8971" max="8971" width="2.28515625" style="1" customWidth="1"/>
    <col min="8972" max="8980" width="11.28515625" style="1" customWidth="1"/>
    <col min="8981" max="8981" width="2.28515625" style="1" customWidth="1"/>
    <col min="8982" max="8982" width="11.28515625" style="1" customWidth="1"/>
    <col min="8983" max="8983" width="2.28515625" style="1" customWidth="1"/>
    <col min="8984" max="9216" width="12.5703125" style="1"/>
    <col min="9217" max="9224" width="11.28515625" style="1" customWidth="1"/>
    <col min="9225" max="9225" width="2.28515625" style="1" customWidth="1"/>
    <col min="9226" max="9226" width="11.28515625" style="1" customWidth="1"/>
    <col min="9227" max="9227" width="2.28515625" style="1" customWidth="1"/>
    <col min="9228" max="9236" width="11.28515625" style="1" customWidth="1"/>
    <col min="9237" max="9237" width="2.28515625" style="1" customWidth="1"/>
    <col min="9238" max="9238" width="11.28515625" style="1" customWidth="1"/>
    <col min="9239" max="9239" width="2.28515625" style="1" customWidth="1"/>
    <col min="9240" max="9472" width="12.5703125" style="1"/>
    <col min="9473" max="9480" width="11.28515625" style="1" customWidth="1"/>
    <col min="9481" max="9481" width="2.28515625" style="1" customWidth="1"/>
    <col min="9482" max="9482" width="11.28515625" style="1" customWidth="1"/>
    <col min="9483" max="9483" width="2.28515625" style="1" customWidth="1"/>
    <col min="9484" max="9492" width="11.28515625" style="1" customWidth="1"/>
    <col min="9493" max="9493" width="2.28515625" style="1" customWidth="1"/>
    <col min="9494" max="9494" width="11.28515625" style="1" customWidth="1"/>
    <col min="9495" max="9495" width="2.28515625" style="1" customWidth="1"/>
    <col min="9496" max="9728" width="12.5703125" style="1"/>
    <col min="9729" max="9736" width="11.28515625" style="1" customWidth="1"/>
    <col min="9737" max="9737" width="2.28515625" style="1" customWidth="1"/>
    <col min="9738" max="9738" width="11.28515625" style="1" customWidth="1"/>
    <col min="9739" max="9739" width="2.28515625" style="1" customWidth="1"/>
    <col min="9740" max="9748" width="11.28515625" style="1" customWidth="1"/>
    <col min="9749" max="9749" width="2.28515625" style="1" customWidth="1"/>
    <col min="9750" max="9750" width="11.28515625" style="1" customWidth="1"/>
    <col min="9751" max="9751" width="2.28515625" style="1" customWidth="1"/>
    <col min="9752" max="9984" width="12.5703125" style="1"/>
    <col min="9985" max="9992" width="11.28515625" style="1" customWidth="1"/>
    <col min="9993" max="9993" width="2.28515625" style="1" customWidth="1"/>
    <col min="9994" max="9994" width="11.28515625" style="1" customWidth="1"/>
    <col min="9995" max="9995" width="2.28515625" style="1" customWidth="1"/>
    <col min="9996" max="10004" width="11.28515625" style="1" customWidth="1"/>
    <col min="10005" max="10005" width="2.28515625" style="1" customWidth="1"/>
    <col min="10006" max="10006" width="11.28515625" style="1" customWidth="1"/>
    <col min="10007" max="10007" width="2.28515625" style="1" customWidth="1"/>
    <col min="10008" max="10240" width="12.5703125" style="1"/>
    <col min="10241" max="10248" width="11.28515625" style="1" customWidth="1"/>
    <col min="10249" max="10249" width="2.28515625" style="1" customWidth="1"/>
    <col min="10250" max="10250" width="11.28515625" style="1" customWidth="1"/>
    <col min="10251" max="10251" width="2.28515625" style="1" customWidth="1"/>
    <col min="10252" max="10260" width="11.28515625" style="1" customWidth="1"/>
    <col min="10261" max="10261" width="2.28515625" style="1" customWidth="1"/>
    <col min="10262" max="10262" width="11.28515625" style="1" customWidth="1"/>
    <col min="10263" max="10263" width="2.28515625" style="1" customWidth="1"/>
    <col min="10264" max="10496" width="12.5703125" style="1"/>
    <col min="10497" max="10504" width="11.28515625" style="1" customWidth="1"/>
    <col min="10505" max="10505" width="2.28515625" style="1" customWidth="1"/>
    <col min="10506" max="10506" width="11.28515625" style="1" customWidth="1"/>
    <col min="10507" max="10507" width="2.28515625" style="1" customWidth="1"/>
    <col min="10508" max="10516" width="11.28515625" style="1" customWidth="1"/>
    <col min="10517" max="10517" width="2.28515625" style="1" customWidth="1"/>
    <col min="10518" max="10518" width="11.28515625" style="1" customWidth="1"/>
    <col min="10519" max="10519" width="2.28515625" style="1" customWidth="1"/>
    <col min="10520" max="10752" width="12.5703125" style="1"/>
    <col min="10753" max="10760" width="11.28515625" style="1" customWidth="1"/>
    <col min="10761" max="10761" width="2.28515625" style="1" customWidth="1"/>
    <col min="10762" max="10762" width="11.28515625" style="1" customWidth="1"/>
    <col min="10763" max="10763" width="2.28515625" style="1" customWidth="1"/>
    <col min="10764" max="10772" width="11.28515625" style="1" customWidth="1"/>
    <col min="10773" max="10773" width="2.28515625" style="1" customWidth="1"/>
    <col min="10774" max="10774" width="11.28515625" style="1" customWidth="1"/>
    <col min="10775" max="10775" width="2.28515625" style="1" customWidth="1"/>
    <col min="10776" max="11008" width="12.5703125" style="1"/>
    <col min="11009" max="11016" width="11.28515625" style="1" customWidth="1"/>
    <col min="11017" max="11017" width="2.28515625" style="1" customWidth="1"/>
    <col min="11018" max="11018" width="11.28515625" style="1" customWidth="1"/>
    <col min="11019" max="11019" width="2.28515625" style="1" customWidth="1"/>
    <col min="11020" max="11028" width="11.28515625" style="1" customWidth="1"/>
    <col min="11029" max="11029" width="2.28515625" style="1" customWidth="1"/>
    <col min="11030" max="11030" width="11.28515625" style="1" customWidth="1"/>
    <col min="11031" max="11031" width="2.28515625" style="1" customWidth="1"/>
    <col min="11032" max="11264" width="12.5703125" style="1"/>
    <col min="11265" max="11272" width="11.28515625" style="1" customWidth="1"/>
    <col min="11273" max="11273" width="2.28515625" style="1" customWidth="1"/>
    <col min="11274" max="11274" width="11.28515625" style="1" customWidth="1"/>
    <col min="11275" max="11275" width="2.28515625" style="1" customWidth="1"/>
    <col min="11276" max="11284" width="11.28515625" style="1" customWidth="1"/>
    <col min="11285" max="11285" width="2.28515625" style="1" customWidth="1"/>
    <col min="11286" max="11286" width="11.28515625" style="1" customWidth="1"/>
    <col min="11287" max="11287" width="2.28515625" style="1" customWidth="1"/>
    <col min="11288" max="11520" width="12.5703125" style="1"/>
    <col min="11521" max="11528" width="11.28515625" style="1" customWidth="1"/>
    <col min="11529" max="11529" width="2.28515625" style="1" customWidth="1"/>
    <col min="11530" max="11530" width="11.28515625" style="1" customWidth="1"/>
    <col min="11531" max="11531" width="2.28515625" style="1" customWidth="1"/>
    <col min="11532" max="11540" width="11.28515625" style="1" customWidth="1"/>
    <col min="11541" max="11541" width="2.28515625" style="1" customWidth="1"/>
    <col min="11542" max="11542" width="11.28515625" style="1" customWidth="1"/>
    <col min="11543" max="11543" width="2.28515625" style="1" customWidth="1"/>
    <col min="11544" max="11776" width="12.5703125" style="1"/>
    <col min="11777" max="11784" width="11.28515625" style="1" customWidth="1"/>
    <col min="11785" max="11785" width="2.28515625" style="1" customWidth="1"/>
    <col min="11786" max="11786" width="11.28515625" style="1" customWidth="1"/>
    <col min="11787" max="11787" width="2.28515625" style="1" customWidth="1"/>
    <col min="11788" max="11796" width="11.28515625" style="1" customWidth="1"/>
    <col min="11797" max="11797" width="2.28515625" style="1" customWidth="1"/>
    <col min="11798" max="11798" width="11.28515625" style="1" customWidth="1"/>
    <col min="11799" max="11799" width="2.28515625" style="1" customWidth="1"/>
    <col min="11800" max="12032" width="12.5703125" style="1"/>
    <col min="12033" max="12040" width="11.28515625" style="1" customWidth="1"/>
    <col min="12041" max="12041" width="2.28515625" style="1" customWidth="1"/>
    <col min="12042" max="12042" width="11.28515625" style="1" customWidth="1"/>
    <col min="12043" max="12043" width="2.28515625" style="1" customWidth="1"/>
    <col min="12044" max="12052" width="11.28515625" style="1" customWidth="1"/>
    <col min="12053" max="12053" width="2.28515625" style="1" customWidth="1"/>
    <col min="12054" max="12054" width="11.28515625" style="1" customWidth="1"/>
    <col min="12055" max="12055" width="2.28515625" style="1" customWidth="1"/>
    <col min="12056" max="12288" width="12.5703125" style="1"/>
    <col min="12289" max="12296" width="11.28515625" style="1" customWidth="1"/>
    <col min="12297" max="12297" width="2.28515625" style="1" customWidth="1"/>
    <col min="12298" max="12298" width="11.28515625" style="1" customWidth="1"/>
    <col min="12299" max="12299" width="2.28515625" style="1" customWidth="1"/>
    <col min="12300" max="12308" width="11.28515625" style="1" customWidth="1"/>
    <col min="12309" max="12309" width="2.28515625" style="1" customWidth="1"/>
    <col min="12310" max="12310" width="11.28515625" style="1" customWidth="1"/>
    <col min="12311" max="12311" width="2.28515625" style="1" customWidth="1"/>
    <col min="12312" max="12544" width="12.5703125" style="1"/>
    <col min="12545" max="12552" width="11.28515625" style="1" customWidth="1"/>
    <col min="12553" max="12553" width="2.28515625" style="1" customWidth="1"/>
    <col min="12554" max="12554" width="11.28515625" style="1" customWidth="1"/>
    <col min="12555" max="12555" width="2.28515625" style="1" customWidth="1"/>
    <col min="12556" max="12564" width="11.28515625" style="1" customWidth="1"/>
    <col min="12565" max="12565" width="2.28515625" style="1" customWidth="1"/>
    <col min="12566" max="12566" width="11.28515625" style="1" customWidth="1"/>
    <col min="12567" max="12567" width="2.28515625" style="1" customWidth="1"/>
    <col min="12568" max="12800" width="12.5703125" style="1"/>
    <col min="12801" max="12808" width="11.28515625" style="1" customWidth="1"/>
    <col min="12809" max="12809" width="2.28515625" style="1" customWidth="1"/>
    <col min="12810" max="12810" width="11.28515625" style="1" customWidth="1"/>
    <col min="12811" max="12811" width="2.28515625" style="1" customWidth="1"/>
    <col min="12812" max="12820" width="11.28515625" style="1" customWidth="1"/>
    <col min="12821" max="12821" width="2.28515625" style="1" customWidth="1"/>
    <col min="12822" max="12822" width="11.28515625" style="1" customWidth="1"/>
    <col min="12823" max="12823" width="2.28515625" style="1" customWidth="1"/>
    <col min="12824" max="13056" width="12.5703125" style="1"/>
    <col min="13057" max="13064" width="11.28515625" style="1" customWidth="1"/>
    <col min="13065" max="13065" width="2.28515625" style="1" customWidth="1"/>
    <col min="13066" max="13066" width="11.28515625" style="1" customWidth="1"/>
    <col min="13067" max="13067" width="2.28515625" style="1" customWidth="1"/>
    <col min="13068" max="13076" width="11.28515625" style="1" customWidth="1"/>
    <col min="13077" max="13077" width="2.28515625" style="1" customWidth="1"/>
    <col min="13078" max="13078" width="11.28515625" style="1" customWidth="1"/>
    <col min="13079" max="13079" width="2.28515625" style="1" customWidth="1"/>
    <col min="13080" max="13312" width="12.5703125" style="1"/>
    <col min="13313" max="13320" width="11.28515625" style="1" customWidth="1"/>
    <col min="13321" max="13321" width="2.28515625" style="1" customWidth="1"/>
    <col min="13322" max="13322" width="11.28515625" style="1" customWidth="1"/>
    <col min="13323" max="13323" width="2.28515625" style="1" customWidth="1"/>
    <col min="13324" max="13332" width="11.28515625" style="1" customWidth="1"/>
    <col min="13333" max="13333" width="2.28515625" style="1" customWidth="1"/>
    <col min="13334" max="13334" width="11.28515625" style="1" customWidth="1"/>
    <col min="13335" max="13335" width="2.28515625" style="1" customWidth="1"/>
    <col min="13336" max="13568" width="12.5703125" style="1"/>
    <col min="13569" max="13576" width="11.28515625" style="1" customWidth="1"/>
    <col min="13577" max="13577" width="2.28515625" style="1" customWidth="1"/>
    <col min="13578" max="13578" width="11.28515625" style="1" customWidth="1"/>
    <col min="13579" max="13579" width="2.28515625" style="1" customWidth="1"/>
    <col min="13580" max="13588" width="11.28515625" style="1" customWidth="1"/>
    <col min="13589" max="13589" width="2.28515625" style="1" customWidth="1"/>
    <col min="13590" max="13590" width="11.28515625" style="1" customWidth="1"/>
    <col min="13591" max="13591" width="2.28515625" style="1" customWidth="1"/>
    <col min="13592" max="13824" width="12.5703125" style="1"/>
    <col min="13825" max="13832" width="11.28515625" style="1" customWidth="1"/>
    <col min="13833" max="13833" width="2.28515625" style="1" customWidth="1"/>
    <col min="13834" max="13834" width="11.28515625" style="1" customWidth="1"/>
    <col min="13835" max="13835" width="2.28515625" style="1" customWidth="1"/>
    <col min="13836" max="13844" width="11.28515625" style="1" customWidth="1"/>
    <col min="13845" max="13845" width="2.28515625" style="1" customWidth="1"/>
    <col min="13846" max="13846" width="11.28515625" style="1" customWidth="1"/>
    <col min="13847" max="13847" width="2.28515625" style="1" customWidth="1"/>
    <col min="13848" max="14080" width="12.5703125" style="1"/>
    <col min="14081" max="14088" width="11.28515625" style="1" customWidth="1"/>
    <col min="14089" max="14089" width="2.28515625" style="1" customWidth="1"/>
    <col min="14090" max="14090" width="11.28515625" style="1" customWidth="1"/>
    <col min="14091" max="14091" width="2.28515625" style="1" customWidth="1"/>
    <col min="14092" max="14100" width="11.28515625" style="1" customWidth="1"/>
    <col min="14101" max="14101" width="2.28515625" style="1" customWidth="1"/>
    <col min="14102" max="14102" width="11.28515625" style="1" customWidth="1"/>
    <col min="14103" max="14103" width="2.28515625" style="1" customWidth="1"/>
    <col min="14104" max="14336" width="12.5703125" style="1"/>
    <col min="14337" max="14344" width="11.28515625" style="1" customWidth="1"/>
    <col min="14345" max="14345" width="2.28515625" style="1" customWidth="1"/>
    <col min="14346" max="14346" width="11.28515625" style="1" customWidth="1"/>
    <col min="14347" max="14347" width="2.28515625" style="1" customWidth="1"/>
    <col min="14348" max="14356" width="11.28515625" style="1" customWidth="1"/>
    <col min="14357" max="14357" width="2.28515625" style="1" customWidth="1"/>
    <col min="14358" max="14358" width="11.28515625" style="1" customWidth="1"/>
    <col min="14359" max="14359" width="2.28515625" style="1" customWidth="1"/>
    <col min="14360" max="14592" width="12.5703125" style="1"/>
    <col min="14593" max="14600" width="11.28515625" style="1" customWidth="1"/>
    <col min="14601" max="14601" width="2.28515625" style="1" customWidth="1"/>
    <col min="14602" max="14602" width="11.28515625" style="1" customWidth="1"/>
    <col min="14603" max="14603" width="2.28515625" style="1" customWidth="1"/>
    <col min="14604" max="14612" width="11.28515625" style="1" customWidth="1"/>
    <col min="14613" max="14613" width="2.28515625" style="1" customWidth="1"/>
    <col min="14614" max="14614" width="11.28515625" style="1" customWidth="1"/>
    <col min="14615" max="14615" width="2.28515625" style="1" customWidth="1"/>
    <col min="14616" max="14848" width="12.5703125" style="1"/>
    <col min="14849" max="14856" width="11.28515625" style="1" customWidth="1"/>
    <col min="14857" max="14857" width="2.28515625" style="1" customWidth="1"/>
    <col min="14858" max="14858" width="11.28515625" style="1" customWidth="1"/>
    <col min="14859" max="14859" width="2.28515625" style="1" customWidth="1"/>
    <col min="14860" max="14868" width="11.28515625" style="1" customWidth="1"/>
    <col min="14869" max="14869" width="2.28515625" style="1" customWidth="1"/>
    <col min="14870" max="14870" width="11.28515625" style="1" customWidth="1"/>
    <col min="14871" max="14871" width="2.28515625" style="1" customWidth="1"/>
    <col min="14872" max="15104" width="12.5703125" style="1"/>
    <col min="15105" max="15112" width="11.28515625" style="1" customWidth="1"/>
    <col min="15113" max="15113" width="2.28515625" style="1" customWidth="1"/>
    <col min="15114" max="15114" width="11.28515625" style="1" customWidth="1"/>
    <col min="15115" max="15115" width="2.28515625" style="1" customWidth="1"/>
    <col min="15116" max="15124" width="11.28515625" style="1" customWidth="1"/>
    <col min="15125" max="15125" width="2.28515625" style="1" customWidth="1"/>
    <col min="15126" max="15126" width="11.28515625" style="1" customWidth="1"/>
    <col min="15127" max="15127" width="2.28515625" style="1" customWidth="1"/>
    <col min="15128" max="15360" width="12.5703125" style="1"/>
    <col min="15361" max="15368" width="11.28515625" style="1" customWidth="1"/>
    <col min="15369" max="15369" width="2.28515625" style="1" customWidth="1"/>
    <col min="15370" max="15370" width="11.28515625" style="1" customWidth="1"/>
    <col min="15371" max="15371" width="2.28515625" style="1" customWidth="1"/>
    <col min="15372" max="15380" width="11.28515625" style="1" customWidth="1"/>
    <col min="15381" max="15381" width="2.28515625" style="1" customWidth="1"/>
    <col min="15382" max="15382" width="11.28515625" style="1" customWidth="1"/>
    <col min="15383" max="15383" width="2.28515625" style="1" customWidth="1"/>
    <col min="15384" max="15616" width="12.5703125" style="1"/>
    <col min="15617" max="15624" width="11.28515625" style="1" customWidth="1"/>
    <col min="15625" max="15625" width="2.28515625" style="1" customWidth="1"/>
    <col min="15626" max="15626" width="11.28515625" style="1" customWidth="1"/>
    <col min="15627" max="15627" width="2.28515625" style="1" customWidth="1"/>
    <col min="15628" max="15636" width="11.28515625" style="1" customWidth="1"/>
    <col min="15637" max="15637" width="2.28515625" style="1" customWidth="1"/>
    <col min="15638" max="15638" width="11.28515625" style="1" customWidth="1"/>
    <col min="15639" max="15639" width="2.28515625" style="1" customWidth="1"/>
    <col min="15640" max="15872" width="12.5703125" style="1"/>
    <col min="15873" max="15880" width="11.28515625" style="1" customWidth="1"/>
    <col min="15881" max="15881" width="2.28515625" style="1" customWidth="1"/>
    <col min="15882" max="15882" width="11.28515625" style="1" customWidth="1"/>
    <col min="15883" max="15883" width="2.28515625" style="1" customWidth="1"/>
    <col min="15884" max="15892" width="11.28515625" style="1" customWidth="1"/>
    <col min="15893" max="15893" width="2.28515625" style="1" customWidth="1"/>
    <col min="15894" max="15894" width="11.28515625" style="1" customWidth="1"/>
    <col min="15895" max="15895" width="2.28515625" style="1" customWidth="1"/>
    <col min="15896" max="16128" width="12.5703125" style="1"/>
    <col min="16129" max="16136" width="11.28515625" style="1" customWidth="1"/>
    <col min="16137" max="16137" width="2.28515625" style="1" customWidth="1"/>
    <col min="16138" max="16138" width="11.28515625" style="1" customWidth="1"/>
    <col min="16139" max="16139" width="2.28515625" style="1" customWidth="1"/>
    <col min="16140" max="16148" width="11.28515625" style="1" customWidth="1"/>
    <col min="16149" max="16149" width="2.28515625" style="1" customWidth="1"/>
    <col min="16150" max="16150" width="11.28515625" style="1" customWidth="1"/>
    <col min="16151" max="16151" width="2.28515625" style="1" customWidth="1"/>
    <col min="16152" max="16384" width="12.5703125" style="1"/>
  </cols>
  <sheetData>
    <row r="1" spans="1:23" ht="17.100000000000001" customHeight="1" x14ac:dyDescent="0.25">
      <c r="A1" s="30" t="s">
        <v>537</v>
      </c>
    </row>
    <row r="2" spans="1:23" ht="17.100000000000001" customHeight="1" x14ac:dyDescent="0.25">
      <c r="A2" s="219" t="s">
        <v>538</v>
      </c>
    </row>
    <row r="3" spans="1:23" ht="17.100000000000001" customHeight="1" x14ac:dyDescent="0.25">
      <c r="A3" s="219"/>
    </row>
    <row r="4" spans="1:23" ht="16.5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M4" s="31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7.100000000000001" customHeight="1" x14ac:dyDescent="0.2"/>
    <row r="6" spans="1:23" ht="17.100000000000001" customHeight="1" x14ac:dyDescent="0.2">
      <c r="B6" s="32" t="s">
        <v>65</v>
      </c>
      <c r="J6" s="33" t="s">
        <v>1</v>
      </c>
      <c r="K6" s="33"/>
      <c r="N6" s="32" t="s">
        <v>66</v>
      </c>
      <c r="V6" s="33" t="s">
        <v>1</v>
      </c>
      <c r="W6" s="16"/>
    </row>
    <row r="7" spans="1:23" ht="17.100000000000001" customHeight="1" thickBot="1" x14ac:dyDescent="0.25">
      <c r="B7" s="4"/>
      <c r="C7" s="4"/>
      <c r="D7" s="4"/>
      <c r="E7" s="4"/>
      <c r="F7" s="4"/>
      <c r="G7" s="4"/>
      <c r="H7" s="4"/>
      <c r="J7" s="32" t="s">
        <v>67</v>
      </c>
      <c r="K7" s="32"/>
      <c r="N7" s="4"/>
      <c r="O7" s="4"/>
      <c r="P7" s="4"/>
      <c r="Q7" s="4"/>
      <c r="R7" s="4"/>
      <c r="S7" s="4"/>
      <c r="T7" s="4"/>
      <c r="V7" s="32" t="s">
        <v>68</v>
      </c>
    </row>
    <row r="8" spans="1:23" ht="17.100000000000001" customHeight="1" x14ac:dyDescent="0.2">
      <c r="B8" s="17" t="s">
        <v>69</v>
      </c>
      <c r="C8" s="17" t="s">
        <v>70</v>
      </c>
      <c r="D8" s="17" t="s">
        <v>71</v>
      </c>
      <c r="E8" s="17" t="s">
        <v>72</v>
      </c>
      <c r="F8" s="17" t="s">
        <v>73</v>
      </c>
      <c r="G8" s="17">
        <v>200</v>
      </c>
      <c r="H8" s="17" t="s">
        <v>74</v>
      </c>
      <c r="J8" s="33" t="s">
        <v>75</v>
      </c>
      <c r="K8" s="33"/>
      <c r="N8" s="17" t="s">
        <v>69</v>
      </c>
      <c r="O8" s="17" t="s">
        <v>70</v>
      </c>
      <c r="P8" s="17" t="s">
        <v>71</v>
      </c>
      <c r="Q8" s="17" t="s">
        <v>72</v>
      </c>
      <c r="R8" s="17" t="s">
        <v>73</v>
      </c>
      <c r="S8" s="17">
        <v>200</v>
      </c>
      <c r="T8" s="17" t="s">
        <v>74</v>
      </c>
      <c r="V8" s="33" t="s">
        <v>75</v>
      </c>
      <c r="W8" s="16"/>
    </row>
    <row r="9" spans="1:23" ht="17.100000000000001" customHeight="1" x14ac:dyDescent="0.2">
      <c r="J9" s="32" t="s">
        <v>46</v>
      </c>
      <c r="K9" s="32"/>
      <c r="V9" s="32" t="s">
        <v>46</v>
      </c>
    </row>
    <row r="10" spans="1:23" ht="17.100000000000001" customHeight="1" x14ac:dyDescent="0.2">
      <c r="J10" s="16"/>
      <c r="K10" s="16"/>
      <c r="V10" s="16"/>
      <c r="W10" s="16"/>
    </row>
    <row r="11" spans="1:23" ht="17.100000000000001" customHeight="1" x14ac:dyDescent="0.2">
      <c r="J11" s="16"/>
      <c r="K11" s="16"/>
      <c r="V11" s="16"/>
      <c r="W11" s="16"/>
    </row>
    <row r="12" spans="1:23" ht="17.100000000000001" customHeight="1" x14ac:dyDescent="0.2">
      <c r="A12" s="15" t="s">
        <v>14</v>
      </c>
      <c r="M12" s="15" t="s">
        <v>14</v>
      </c>
    </row>
    <row r="13" spans="1:23" ht="17.100000000000001" customHeight="1" x14ac:dyDescent="0.2">
      <c r="A13" s="15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0" t="s">
        <v>20</v>
      </c>
      <c r="G13" s="20" t="s">
        <v>21</v>
      </c>
      <c r="H13" s="22" t="s">
        <v>22</v>
      </c>
      <c r="I13" s="21"/>
      <c r="J13" s="22" t="s">
        <v>23</v>
      </c>
      <c r="K13" s="20"/>
      <c r="M13" s="15" t="s">
        <v>15</v>
      </c>
      <c r="N13" s="20" t="s">
        <v>16</v>
      </c>
      <c r="O13" s="20" t="s">
        <v>17</v>
      </c>
      <c r="P13" s="20" t="s">
        <v>18</v>
      </c>
      <c r="Q13" s="20" t="s">
        <v>19</v>
      </c>
      <c r="R13" s="20" t="s">
        <v>20</v>
      </c>
      <c r="S13" s="20" t="s">
        <v>21</v>
      </c>
      <c r="T13" s="22" t="s">
        <v>22</v>
      </c>
      <c r="U13" s="21"/>
      <c r="V13" s="22" t="s">
        <v>23</v>
      </c>
      <c r="W13" s="21"/>
    </row>
    <row r="14" spans="1:23" ht="17.100000000000001" customHeight="1" thickBot="1" x14ac:dyDescent="0.25">
      <c r="A14" s="31"/>
      <c r="B14" s="4"/>
      <c r="C14" s="4"/>
      <c r="D14" s="4"/>
      <c r="E14" s="4"/>
      <c r="F14" s="4"/>
      <c r="G14" s="4"/>
      <c r="H14" s="4"/>
      <c r="I14" s="4"/>
      <c r="J14" s="4"/>
      <c r="K14" s="4"/>
      <c r="M14" s="31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7.100000000000001" customHeight="1" x14ac:dyDescent="0.2">
      <c r="A15" s="15"/>
      <c r="B15" s="16"/>
      <c r="C15" s="16"/>
      <c r="D15" s="16"/>
      <c r="E15" s="16"/>
      <c r="F15" s="16"/>
      <c r="G15" s="16"/>
      <c r="J15" s="16"/>
      <c r="K15" s="16"/>
      <c r="N15" s="29"/>
      <c r="O15" s="29"/>
      <c r="P15" s="29"/>
      <c r="Q15" s="29"/>
      <c r="R15" s="29"/>
      <c r="S15" s="29"/>
      <c r="V15" s="29"/>
      <c r="W15" s="29"/>
    </row>
    <row r="16" spans="1:23" ht="17.100000000000001" customHeight="1" x14ac:dyDescent="0.2">
      <c r="A16" s="34" t="s">
        <v>76</v>
      </c>
      <c r="B16" s="16">
        <v>192</v>
      </c>
      <c r="C16" s="16">
        <v>177</v>
      </c>
      <c r="D16" s="16">
        <v>92</v>
      </c>
      <c r="E16" s="16">
        <v>55</v>
      </c>
      <c r="F16" s="16">
        <v>288</v>
      </c>
      <c r="G16" s="16"/>
      <c r="H16" s="16"/>
      <c r="I16" s="42"/>
      <c r="J16" s="16">
        <v>804</v>
      </c>
      <c r="K16" s="16"/>
      <c r="M16" s="34" t="s">
        <v>76</v>
      </c>
      <c r="N16" s="29">
        <v>1</v>
      </c>
      <c r="O16" s="29">
        <v>1.8</v>
      </c>
      <c r="P16" s="29">
        <v>2.2999999999999998</v>
      </c>
      <c r="Q16" s="29">
        <v>2.8</v>
      </c>
      <c r="R16" s="29">
        <v>28.8</v>
      </c>
      <c r="S16" s="29"/>
      <c r="V16" s="29">
        <v>36.6</v>
      </c>
      <c r="W16" s="29"/>
    </row>
    <row r="17" spans="1:23" ht="17.100000000000001" customHeight="1" x14ac:dyDescent="0.2">
      <c r="A17" s="34" t="s">
        <v>77</v>
      </c>
      <c r="B17" s="16">
        <v>219</v>
      </c>
      <c r="C17" s="16">
        <v>192</v>
      </c>
      <c r="D17" s="16">
        <v>98</v>
      </c>
      <c r="E17" s="16">
        <v>63</v>
      </c>
      <c r="F17" s="16">
        <v>313</v>
      </c>
      <c r="G17" s="16"/>
      <c r="H17" s="16"/>
      <c r="I17" s="42"/>
      <c r="J17" s="16">
        <v>886</v>
      </c>
      <c r="K17" s="36"/>
      <c r="M17" s="34" t="s">
        <v>77</v>
      </c>
      <c r="N17" s="29">
        <v>1.1000000000000001</v>
      </c>
      <c r="O17" s="29">
        <v>1.9</v>
      </c>
      <c r="P17" s="29">
        <v>2.5</v>
      </c>
      <c r="Q17" s="29">
        <v>3.2</v>
      </c>
      <c r="R17" s="29">
        <v>31.3</v>
      </c>
      <c r="S17" s="29"/>
      <c r="V17" s="29">
        <v>40</v>
      </c>
      <c r="W17" s="29"/>
    </row>
    <row r="18" spans="1:23" ht="17.100000000000001" customHeight="1" x14ac:dyDescent="0.2">
      <c r="A18" s="34" t="s">
        <v>78</v>
      </c>
      <c r="B18" s="16">
        <v>243</v>
      </c>
      <c r="C18" s="16">
        <v>211</v>
      </c>
      <c r="D18" s="16">
        <v>112</v>
      </c>
      <c r="E18" s="16">
        <v>72</v>
      </c>
      <c r="F18" s="16">
        <v>371</v>
      </c>
      <c r="G18" s="16"/>
      <c r="H18" s="16"/>
      <c r="I18" s="42"/>
      <c r="J18" s="16">
        <v>1009</v>
      </c>
      <c r="K18" s="36"/>
      <c r="M18" s="34" t="s">
        <v>78</v>
      </c>
      <c r="N18" s="29">
        <v>1.2</v>
      </c>
      <c r="O18" s="29">
        <v>2.1</v>
      </c>
      <c r="P18" s="29">
        <v>2.8</v>
      </c>
      <c r="Q18" s="29">
        <v>3.6</v>
      </c>
      <c r="R18" s="29">
        <v>37.1</v>
      </c>
      <c r="S18" s="29"/>
      <c r="V18" s="29">
        <v>46.8</v>
      </c>
      <c r="W18" s="29"/>
    </row>
    <row r="19" spans="1:23" ht="17.100000000000001" customHeight="1" x14ac:dyDescent="0.2">
      <c r="A19" s="34" t="s">
        <v>79</v>
      </c>
      <c r="B19" s="16">
        <v>293</v>
      </c>
      <c r="C19" s="16">
        <v>243</v>
      </c>
      <c r="D19" s="16">
        <v>133</v>
      </c>
      <c r="E19" s="16">
        <v>86</v>
      </c>
      <c r="F19" s="16">
        <v>471</v>
      </c>
      <c r="G19" s="16"/>
      <c r="H19" s="16"/>
      <c r="I19" s="42"/>
      <c r="J19" s="16">
        <v>1226</v>
      </c>
      <c r="K19" s="36"/>
      <c r="M19" s="34" t="s">
        <v>79</v>
      </c>
      <c r="N19" s="29">
        <v>1.5</v>
      </c>
      <c r="O19" s="29">
        <v>2.4</v>
      </c>
      <c r="P19" s="29">
        <v>3.3</v>
      </c>
      <c r="Q19" s="29">
        <v>4.3</v>
      </c>
      <c r="R19" s="29">
        <v>47.1</v>
      </c>
      <c r="S19" s="29"/>
      <c r="V19" s="29">
        <v>58.6</v>
      </c>
      <c r="W19" s="29"/>
    </row>
    <row r="20" spans="1:23" ht="17.100000000000001" customHeight="1" x14ac:dyDescent="0.2">
      <c r="A20" s="34" t="s">
        <v>80</v>
      </c>
      <c r="B20" s="16">
        <v>347</v>
      </c>
      <c r="C20" s="16">
        <v>274</v>
      </c>
      <c r="D20" s="16">
        <v>160</v>
      </c>
      <c r="E20" s="16">
        <v>103</v>
      </c>
      <c r="F20" s="16">
        <v>571</v>
      </c>
      <c r="G20" s="16"/>
      <c r="H20" s="16"/>
      <c r="I20" s="42"/>
      <c r="J20" s="16">
        <v>1456</v>
      </c>
      <c r="K20" s="36"/>
      <c r="M20" s="34" t="s">
        <v>80</v>
      </c>
      <c r="N20" s="29">
        <v>1.7</v>
      </c>
      <c r="O20" s="29">
        <v>2.7</v>
      </c>
      <c r="P20" s="29">
        <v>4</v>
      </c>
      <c r="Q20" s="29">
        <v>5.2</v>
      </c>
      <c r="R20" s="29">
        <v>57.1</v>
      </c>
      <c r="S20" s="29"/>
      <c r="V20" s="29">
        <v>70.8</v>
      </c>
      <c r="W20" s="29"/>
    </row>
    <row r="21" spans="1:23" ht="17.100000000000001" customHeight="1" x14ac:dyDescent="0.2">
      <c r="A21" s="34" t="s">
        <v>81</v>
      </c>
      <c r="B21" s="16">
        <v>402</v>
      </c>
      <c r="C21" s="16">
        <v>298</v>
      </c>
      <c r="D21" s="16">
        <v>175</v>
      </c>
      <c r="E21" s="16">
        <v>122</v>
      </c>
      <c r="F21" s="16">
        <v>641</v>
      </c>
      <c r="G21" s="16"/>
      <c r="H21" s="16"/>
      <c r="I21" s="42"/>
      <c r="J21" s="16">
        <v>1638</v>
      </c>
      <c r="K21" s="36"/>
      <c r="M21" s="34" t="s">
        <v>81</v>
      </c>
      <c r="N21" s="29">
        <v>2</v>
      </c>
      <c r="O21" s="29">
        <v>3</v>
      </c>
      <c r="P21" s="29">
        <v>4.4000000000000004</v>
      </c>
      <c r="Q21" s="29">
        <v>6.1</v>
      </c>
      <c r="R21" s="29">
        <v>64.099999999999994</v>
      </c>
      <c r="S21" s="29"/>
      <c r="V21" s="29">
        <v>79.599999999999994</v>
      </c>
      <c r="W21" s="29"/>
    </row>
    <row r="22" spans="1:23" ht="17.100000000000001" customHeight="1" x14ac:dyDescent="0.2">
      <c r="A22" s="34" t="s">
        <v>82</v>
      </c>
      <c r="B22" s="16">
        <v>412</v>
      </c>
      <c r="C22" s="16">
        <v>315</v>
      </c>
      <c r="D22" s="16">
        <v>182</v>
      </c>
      <c r="E22" s="16">
        <v>130</v>
      </c>
      <c r="F22" s="16">
        <v>671</v>
      </c>
      <c r="G22" s="16"/>
      <c r="H22" s="16"/>
      <c r="I22" s="42"/>
      <c r="J22" s="16">
        <v>1710</v>
      </c>
      <c r="K22" s="36"/>
      <c r="M22" s="34" t="s">
        <v>82</v>
      </c>
      <c r="N22" s="29">
        <v>2.1</v>
      </c>
      <c r="O22" s="29">
        <v>3.2</v>
      </c>
      <c r="P22" s="29">
        <v>4.5999999999999996</v>
      </c>
      <c r="Q22" s="29">
        <v>6.5</v>
      </c>
      <c r="R22" s="29">
        <v>67.099999999999994</v>
      </c>
      <c r="S22" s="29"/>
      <c r="V22" s="29">
        <v>83.399999999999991</v>
      </c>
      <c r="W22" s="29"/>
    </row>
    <row r="23" spans="1:23" ht="17.100000000000001" customHeight="1" x14ac:dyDescent="0.2">
      <c r="A23" s="34" t="s">
        <v>83</v>
      </c>
      <c r="B23" s="16">
        <v>466</v>
      </c>
      <c r="C23" s="16">
        <v>339</v>
      </c>
      <c r="D23" s="16">
        <v>192</v>
      </c>
      <c r="E23" s="16">
        <v>162</v>
      </c>
      <c r="F23" s="16">
        <v>694</v>
      </c>
      <c r="G23" s="16"/>
      <c r="H23" s="16"/>
      <c r="I23" s="42"/>
      <c r="J23" s="16">
        <v>1853</v>
      </c>
      <c r="K23" s="36"/>
      <c r="M23" s="34" t="s">
        <v>83</v>
      </c>
      <c r="N23" s="29">
        <v>2.2999999999999998</v>
      </c>
      <c r="O23" s="29">
        <v>3.4</v>
      </c>
      <c r="P23" s="29">
        <v>4.8</v>
      </c>
      <c r="Q23" s="29">
        <v>8.1</v>
      </c>
      <c r="R23" s="29">
        <v>69.400000000000006</v>
      </c>
      <c r="S23" s="29"/>
      <c r="V23" s="29">
        <v>88</v>
      </c>
      <c r="W23" s="29"/>
    </row>
    <row r="24" spans="1:23" ht="17.100000000000001" customHeight="1" x14ac:dyDescent="0.2">
      <c r="A24" s="34" t="s">
        <v>84</v>
      </c>
      <c r="B24" s="16">
        <v>510</v>
      </c>
      <c r="C24" s="16">
        <v>355</v>
      </c>
      <c r="D24" s="16">
        <v>209</v>
      </c>
      <c r="E24" s="16">
        <v>145</v>
      </c>
      <c r="F24" s="16">
        <v>761</v>
      </c>
      <c r="G24" s="16"/>
      <c r="H24" s="16"/>
      <c r="I24" s="42"/>
      <c r="J24" s="16">
        <v>1980</v>
      </c>
      <c r="K24" s="36"/>
      <c r="M24" s="34" t="s">
        <v>84</v>
      </c>
      <c r="N24" s="29">
        <v>2.5</v>
      </c>
      <c r="O24" s="29">
        <v>3.5</v>
      </c>
      <c r="P24" s="29">
        <v>5.2</v>
      </c>
      <c r="Q24" s="29">
        <v>7.2</v>
      </c>
      <c r="R24" s="29">
        <v>76.099999999999994</v>
      </c>
      <c r="S24" s="29"/>
      <c r="V24" s="29">
        <v>94.699999999999989</v>
      </c>
      <c r="W24" s="29"/>
    </row>
    <row r="25" spans="1:23" ht="17.100000000000001" customHeight="1" x14ac:dyDescent="0.2">
      <c r="A25" s="34" t="s">
        <v>85</v>
      </c>
      <c r="B25" s="16">
        <v>522</v>
      </c>
      <c r="C25" s="16">
        <v>371</v>
      </c>
      <c r="D25" s="16">
        <v>244</v>
      </c>
      <c r="E25" s="16">
        <v>156</v>
      </c>
      <c r="F25" s="16">
        <v>826</v>
      </c>
      <c r="G25" s="16"/>
      <c r="H25" s="16">
        <v>3</v>
      </c>
      <c r="I25" s="42"/>
      <c r="J25" s="16">
        <v>2122</v>
      </c>
      <c r="K25" s="36"/>
      <c r="M25" s="34" t="s">
        <v>85</v>
      </c>
      <c r="N25" s="29">
        <v>2.6</v>
      </c>
      <c r="O25" s="29">
        <v>3.7</v>
      </c>
      <c r="P25" s="29">
        <v>6.1</v>
      </c>
      <c r="Q25" s="29">
        <v>7.8</v>
      </c>
      <c r="R25" s="29">
        <v>82.6</v>
      </c>
      <c r="S25" s="29"/>
      <c r="T25" s="1">
        <v>1.7</v>
      </c>
      <c r="V25" s="29">
        <v>104.5</v>
      </c>
      <c r="W25" s="29"/>
    </row>
    <row r="26" spans="1:23" ht="17.100000000000001" customHeight="1" x14ac:dyDescent="0.2">
      <c r="A26" s="34" t="s">
        <v>86</v>
      </c>
      <c r="B26" s="16">
        <v>402</v>
      </c>
      <c r="C26" s="16">
        <v>399</v>
      </c>
      <c r="D26" s="16">
        <v>300</v>
      </c>
      <c r="E26" s="16">
        <v>151</v>
      </c>
      <c r="F26" s="16">
        <v>861</v>
      </c>
      <c r="G26" s="16"/>
      <c r="H26" s="16">
        <v>6</v>
      </c>
      <c r="I26" s="42"/>
      <c r="J26" s="16">
        <v>2119</v>
      </c>
      <c r="K26" s="36"/>
      <c r="M26" s="34" t="s">
        <v>86</v>
      </c>
      <c r="N26" s="29">
        <v>2</v>
      </c>
      <c r="O26" s="29">
        <v>4</v>
      </c>
      <c r="P26" s="29">
        <v>7.5</v>
      </c>
      <c r="Q26" s="29">
        <v>7.5</v>
      </c>
      <c r="R26" s="29">
        <v>86.1</v>
      </c>
      <c r="S26" s="29"/>
      <c r="T26" s="29">
        <v>3</v>
      </c>
      <c r="V26" s="29">
        <v>110.19999999999999</v>
      </c>
      <c r="W26" s="29"/>
    </row>
    <row r="27" spans="1:23" ht="17.100000000000001" customHeight="1" x14ac:dyDescent="0.2">
      <c r="A27" s="34" t="s">
        <v>87</v>
      </c>
      <c r="B27" s="16">
        <v>272.517</v>
      </c>
      <c r="C27" s="16">
        <v>418.64100000000002</v>
      </c>
      <c r="D27" s="16">
        <v>337.92500000000001</v>
      </c>
      <c r="E27" s="16">
        <v>155.46600000000001</v>
      </c>
      <c r="F27" s="16">
        <v>865.12300000000005</v>
      </c>
      <c r="G27" s="16"/>
      <c r="H27" s="16">
        <v>14.977</v>
      </c>
      <c r="I27" s="44"/>
      <c r="J27" s="16">
        <v>2064.6489999999999</v>
      </c>
      <c r="K27" s="36"/>
      <c r="M27" s="34" t="s">
        <v>87</v>
      </c>
      <c r="N27" s="29">
        <v>1.3625849999999999</v>
      </c>
      <c r="O27" s="29">
        <v>4.1864099999999995</v>
      </c>
      <c r="P27" s="29">
        <v>8.4481249999999992</v>
      </c>
      <c r="Q27" s="29">
        <v>7.7732999999999999</v>
      </c>
      <c r="R27" s="29">
        <v>86.512299999999996</v>
      </c>
      <c r="S27" s="29"/>
      <c r="T27" s="29">
        <v>7.4885000000000002</v>
      </c>
      <c r="U27" s="29"/>
      <c r="V27" s="29">
        <v>115.77122</v>
      </c>
    </row>
    <row r="28" spans="1:23" ht="17.100000000000001" customHeight="1" x14ac:dyDescent="0.2">
      <c r="A28" s="34" t="s">
        <v>88</v>
      </c>
      <c r="B28" s="16">
        <v>256.11700000000002</v>
      </c>
      <c r="C28" s="16">
        <v>467.834</v>
      </c>
      <c r="D28" s="16">
        <v>360.22300000000001</v>
      </c>
      <c r="E28" s="16">
        <v>165.482</v>
      </c>
      <c r="F28" s="16">
        <v>898.63</v>
      </c>
      <c r="G28" s="16"/>
      <c r="H28" s="16">
        <v>16.378</v>
      </c>
      <c r="I28" s="44"/>
      <c r="J28" s="16">
        <v>2164.6640000000002</v>
      </c>
      <c r="K28" s="36"/>
      <c r="M28" s="34" t="s">
        <v>88</v>
      </c>
      <c r="N28" s="29">
        <v>1.2805850000000001</v>
      </c>
      <c r="O28" s="29">
        <v>4.6783400000000004</v>
      </c>
      <c r="P28" s="29">
        <v>9.0055750000000003</v>
      </c>
      <c r="Q28" s="29">
        <v>8.2741000000000007</v>
      </c>
      <c r="R28" s="29">
        <v>89.863</v>
      </c>
      <c r="S28" s="29"/>
      <c r="T28" s="29">
        <v>8.1890000000000001</v>
      </c>
      <c r="U28" s="29"/>
      <c r="V28" s="29">
        <v>121.29060000000001</v>
      </c>
    </row>
    <row r="29" spans="1:23" ht="17.100000000000001" customHeight="1" x14ac:dyDescent="0.2">
      <c r="A29" s="34" t="s">
        <v>89</v>
      </c>
      <c r="B29" s="16">
        <v>251.26900000000001</v>
      </c>
      <c r="C29" s="16">
        <v>479.31700000000001</v>
      </c>
      <c r="D29" s="16">
        <v>444.87299999999999</v>
      </c>
      <c r="E29" s="16">
        <v>175.55799999999999</v>
      </c>
      <c r="F29" s="16">
        <v>970.33500000000004</v>
      </c>
      <c r="G29" s="16"/>
      <c r="H29" s="16">
        <v>20.706</v>
      </c>
      <c r="I29" s="44"/>
      <c r="J29" s="16">
        <v>2342.058</v>
      </c>
      <c r="K29" s="36"/>
      <c r="M29" s="34" t="s">
        <v>89</v>
      </c>
      <c r="N29" s="29">
        <v>1.256345</v>
      </c>
      <c r="O29" s="29">
        <v>4.7931699999999999</v>
      </c>
      <c r="P29" s="29">
        <v>11.121824999999999</v>
      </c>
      <c r="Q29" s="29">
        <v>8.7778999999999989</v>
      </c>
      <c r="R29" s="29">
        <v>97.033500000000004</v>
      </c>
      <c r="S29" s="29"/>
      <c r="T29" s="29">
        <v>10.353</v>
      </c>
      <c r="U29" s="29"/>
      <c r="V29" s="29">
        <v>133.33574000000002</v>
      </c>
    </row>
    <row r="30" spans="1:23" ht="17.100000000000001" customHeight="1" x14ac:dyDescent="0.2">
      <c r="A30" s="34" t="s">
        <v>90</v>
      </c>
      <c r="B30" s="16">
        <v>250.298</v>
      </c>
      <c r="C30" s="16">
        <v>493.959</v>
      </c>
      <c r="D30" s="16">
        <v>450.34100000000001</v>
      </c>
      <c r="E30" s="16">
        <v>182.33199999999999</v>
      </c>
      <c r="F30" s="16">
        <v>1013.258</v>
      </c>
      <c r="G30" s="16"/>
      <c r="H30" s="16">
        <v>18.425000000000001</v>
      </c>
      <c r="I30" s="44"/>
      <c r="J30" s="16">
        <v>2408.6130000000003</v>
      </c>
      <c r="K30" s="36"/>
      <c r="M30" s="34" t="s">
        <v>90</v>
      </c>
      <c r="N30" s="29">
        <v>1.25149</v>
      </c>
      <c r="O30" s="29">
        <v>4.9395899999999999</v>
      </c>
      <c r="P30" s="29">
        <v>11.258524999999999</v>
      </c>
      <c r="Q30" s="29">
        <v>9.1166</v>
      </c>
      <c r="R30" s="29">
        <v>101.3258</v>
      </c>
      <c r="S30" s="29"/>
      <c r="T30" s="29">
        <v>9.2125000000000004</v>
      </c>
      <c r="U30" s="29"/>
      <c r="V30" s="29">
        <v>137.10450499999999</v>
      </c>
    </row>
    <row r="31" spans="1:23" ht="17.100000000000001" customHeight="1" x14ac:dyDescent="0.2">
      <c r="A31" s="34" t="s">
        <v>91</v>
      </c>
      <c r="B31" s="16">
        <v>182.25299999999999</v>
      </c>
      <c r="C31" s="16">
        <v>495.529</v>
      </c>
      <c r="D31" s="16">
        <v>489.358</v>
      </c>
      <c r="E31" s="16">
        <v>190.702</v>
      </c>
      <c r="F31" s="16">
        <v>1050.165</v>
      </c>
      <c r="G31" s="16"/>
      <c r="H31" s="16">
        <v>18.393000000000001</v>
      </c>
      <c r="I31" s="44"/>
      <c r="J31" s="16">
        <v>2426.3999999999996</v>
      </c>
      <c r="K31" s="36"/>
      <c r="M31" s="34" t="s">
        <v>91</v>
      </c>
      <c r="N31" s="29">
        <v>0.91126499999999988</v>
      </c>
      <c r="O31" s="29">
        <v>4.9552899999999998</v>
      </c>
      <c r="P31" s="29">
        <v>12.23395</v>
      </c>
      <c r="Q31" s="29">
        <v>9.5350999999999999</v>
      </c>
      <c r="R31" s="29">
        <v>105.01649999999999</v>
      </c>
      <c r="S31" s="29"/>
      <c r="T31" s="29">
        <v>9.1965000000000003</v>
      </c>
      <c r="U31" s="29"/>
      <c r="V31" s="29">
        <v>141.84860500000002</v>
      </c>
    </row>
    <row r="32" spans="1:23" ht="17.100000000000001" customHeight="1" x14ac:dyDescent="0.2">
      <c r="A32" s="34" t="s">
        <v>92</v>
      </c>
      <c r="B32" s="16">
        <v>181.435</v>
      </c>
      <c r="C32" s="16">
        <v>474.69</v>
      </c>
      <c r="D32" s="16">
        <v>458.88200000000001</v>
      </c>
      <c r="E32" s="16">
        <v>262.06700000000001</v>
      </c>
      <c r="F32" s="16">
        <v>1082.4290000000001</v>
      </c>
      <c r="G32" s="16"/>
      <c r="H32" s="16">
        <v>17.995000000000001</v>
      </c>
      <c r="I32" s="44"/>
      <c r="J32" s="16">
        <v>2477.498</v>
      </c>
      <c r="K32" s="36"/>
      <c r="M32" s="34" t="s">
        <v>92</v>
      </c>
      <c r="N32" s="29">
        <v>0.90717499999999995</v>
      </c>
      <c r="O32" s="29">
        <v>4.7468999999999992</v>
      </c>
      <c r="P32" s="29">
        <v>11.472049999999999</v>
      </c>
      <c r="Q32" s="29">
        <v>13.103350000000001</v>
      </c>
      <c r="R32" s="29">
        <v>108.24290000000001</v>
      </c>
      <c r="S32" s="29"/>
      <c r="T32" s="29">
        <v>8.9975000000000005</v>
      </c>
      <c r="U32" s="29"/>
      <c r="V32" s="29">
        <v>147.4</v>
      </c>
    </row>
    <row r="33" spans="1:22" ht="17.100000000000001" customHeight="1" x14ac:dyDescent="0.2">
      <c r="A33" s="34" t="s">
        <v>93</v>
      </c>
      <c r="B33" s="16">
        <v>180.73699999999999</v>
      </c>
      <c r="C33" s="16">
        <v>495.24200000000002</v>
      </c>
      <c r="D33" s="16">
        <v>521.73500000000001</v>
      </c>
      <c r="E33" s="16">
        <v>239.803</v>
      </c>
      <c r="F33" s="16">
        <v>1101.2429999999999</v>
      </c>
      <c r="G33" s="16"/>
      <c r="H33" s="16">
        <v>16.248999999999999</v>
      </c>
      <c r="I33" s="44"/>
      <c r="J33" s="16">
        <v>2555.0089999999996</v>
      </c>
      <c r="K33" s="36"/>
      <c r="M33" s="34" t="s">
        <v>93</v>
      </c>
      <c r="N33" s="29">
        <v>0.90368499999999996</v>
      </c>
      <c r="O33" s="29">
        <v>4.95242</v>
      </c>
      <c r="P33" s="29">
        <v>13.043374999999999</v>
      </c>
      <c r="Q33" s="29">
        <v>11.99015</v>
      </c>
      <c r="R33" s="29">
        <v>110.12429999999999</v>
      </c>
      <c r="S33" s="29"/>
      <c r="T33" s="29">
        <v>8.1244999999999994</v>
      </c>
      <c r="U33" s="29"/>
      <c r="V33" s="29">
        <v>149.13843</v>
      </c>
    </row>
    <row r="34" spans="1:22" ht="17.100000000000001" customHeight="1" x14ac:dyDescent="0.2">
      <c r="A34" s="34" t="s">
        <v>94</v>
      </c>
      <c r="B34" s="16">
        <v>178.86099999999999</v>
      </c>
      <c r="C34" s="16">
        <v>532.779</v>
      </c>
      <c r="D34" s="16">
        <v>433.37599999999998</v>
      </c>
      <c r="E34" s="16">
        <v>261.51400000000001</v>
      </c>
      <c r="F34" s="16">
        <v>1087.702</v>
      </c>
      <c r="G34" s="16"/>
      <c r="H34" s="16">
        <v>13.239000000000001</v>
      </c>
      <c r="I34" s="44"/>
      <c r="J34" s="16">
        <v>2507.471</v>
      </c>
      <c r="K34" s="36"/>
      <c r="M34" s="34" t="s">
        <v>94</v>
      </c>
      <c r="N34" s="29">
        <v>0.89430499999999991</v>
      </c>
      <c r="O34" s="29">
        <v>5.3277900000000002</v>
      </c>
      <c r="P34" s="29">
        <v>10.8344</v>
      </c>
      <c r="Q34" s="29">
        <v>13.075700000000001</v>
      </c>
      <c r="R34" s="29">
        <v>108.7702</v>
      </c>
      <c r="S34" s="29"/>
      <c r="T34" s="29">
        <v>6.6195000000000004</v>
      </c>
      <c r="U34" s="29"/>
      <c r="V34" s="29">
        <v>145.521895</v>
      </c>
    </row>
    <row r="35" spans="1:22" ht="17.100000000000001" customHeight="1" x14ac:dyDescent="0.2">
      <c r="A35" s="34" t="s">
        <v>95</v>
      </c>
      <c r="B35" s="16">
        <v>178</v>
      </c>
      <c r="C35" s="16">
        <v>586.80399999999997</v>
      </c>
      <c r="D35" s="16">
        <v>497.19200000000001</v>
      </c>
      <c r="E35" s="16">
        <v>300.07799999999997</v>
      </c>
      <c r="F35" s="16">
        <v>1214.6020000000001</v>
      </c>
      <c r="G35" s="16"/>
      <c r="H35" s="16">
        <v>14.068</v>
      </c>
      <c r="I35" s="44"/>
      <c r="J35" s="16">
        <v>2790.7440000000006</v>
      </c>
      <c r="K35" s="36"/>
      <c r="M35" s="34" t="s">
        <v>95</v>
      </c>
      <c r="N35" s="29">
        <v>0.89</v>
      </c>
      <c r="O35" s="29">
        <v>5.8680399999999997</v>
      </c>
      <c r="P35" s="29">
        <v>12.429799999999998</v>
      </c>
      <c r="Q35" s="29">
        <v>15.003899999999998</v>
      </c>
      <c r="R35" s="29">
        <v>121.46020000000001</v>
      </c>
      <c r="S35" s="29"/>
      <c r="T35" s="29">
        <v>7.0339999999999998</v>
      </c>
      <c r="U35" s="29"/>
      <c r="V35" s="29">
        <v>162.68594000000002</v>
      </c>
    </row>
    <row r="36" spans="1:22" ht="17.100000000000001" customHeight="1" x14ac:dyDescent="0.2">
      <c r="A36" s="34" t="s">
        <v>96</v>
      </c>
      <c r="B36" s="16">
        <v>177.49100000000001</v>
      </c>
      <c r="C36" s="16">
        <v>611.81100000000004</v>
      </c>
      <c r="D36" s="16">
        <v>541.03200000000004</v>
      </c>
      <c r="E36" s="16">
        <v>327.89100000000002</v>
      </c>
      <c r="F36" s="16">
        <v>1365.546</v>
      </c>
      <c r="G36" s="16"/>
      <c r="H36" s="16">
        <v>13.288</v>
      </c>
      <c r="I36" s="44"/>
      <c r="J36" s="16">
        <v>3037.0590000000002</v>
      </c>
      <c r="K36" s="36"/>
      <c r="M36" s="34" t="s">
        <v>96</v>
      </c>
      <c r="N36" s="29">
        <v>0.88745499999999999</v>
      </c>
      <c r="O36" s="29">
        <v>6.1181100000000006</v>
      </c>
      <c r="P36" s="29">
        <v>13.5258</v>
      </c>
      <c r="Q36" s="29">
        <v>16.394549999999999</v>
      </c>
      <c r="R36" s="29">
        <v>136.55459999999999</v>
      </c>
      <c r="S36" s="29"/>
      <c r="T36" s="29">
        <v>6.6440000000000001</v>
      </c>
      <c r="U36" s="29"/>
      <c r="V36" s="29">
        <v>180.124515</v>
      </c>
    </row>
    <row r="37" spans="1:22" ht="17.100000000000001" customHeight="1" x14ac:dyDescent="0.2">
      <c r="A37" s="34">
        <v>2007</v>
      </c>
      <c r="B37" s="16">
        <v>177.16800000000001</v>
      </c>
      <c r="C37" s="16">
        <v>649.72299999999996</v>
      </c>
      <c r="D37" s="16">
        <v>615.755</v>
      </c>
      <c r="E37" s="16">
        <v>323.19200000000001</v>
      </c>
      <c r="F37" s="16">
        <v>1573.5239999999999</v>
      </c>
      <c r="G37" s="16"/>
      <c r="H37" s="16">
        <v>12.744</v>
      </c>
      <c r="I37" s="44"/>
      <c r="J37" s="16">
        <v>3352.1060000000002</v>
      </c>
      <c r="K37" s="36"/>
      <c r="M37" s="34">
        <v>2007</v>
      </c>
      <c r="N37" s="29">
        <v>0.88584000000000007</v>
      </c>
      <c r="O37" s="29">
        <v>6.4972299999999992</v>
      </c>
      <c r="P37" s="29">
        <v>15.393875</v>
      </c>
      <c r="Q37" s="29">
        <v>16.159600000000001</v>
      </c>
      <c r="R37" s="29">
        <v>157.35239999999999</v>
      </c>
      <c r="S37" s="29"/>
      <c r="T37" s="29">
        <v>6.3719999999999999</v>
      </c>
      <c r="U37" s="29"/>
      <c r="V37" s="29">
        <v>202.66094499999997</v>
      </c>
    </row>
    <row r="38" spans="1:22" ht="17.100000000000001" customHeight="1" x14ac:dyDescent="0.2">
      <c r="A38" s="34" t="s">
        <v>97</v>
      </c>
      <c r="B38" s="16">
        <v>177.04300000000001</v>
      </c>
      <c r="C38" s="16">
        <v>683.23500000000001</v>
      </c>
      <c r="D38" s="16">
        <v>671.94299999999998</v>
      </c>
      <c r="E38" s="16">
        <v>349.51799999999997</v>
      </c>
      <c r="F38" s="16">
        <v>1640.0609999999999</v>
      </c>
      <c r="G38" s="16"/>
      <c r="H38" s="16">
        <v>12.37</v>
      </c>
      <c r="I38" s="44"/>
      <c r="J38" s="16">
        <v>3534.17</v>
      </c>
      <c r="K38" s="36"/>
      <c r="M38" s="34" t="s">
        <v>97</v>
      </c>
      <c r="N38" s="29">
        <v>0.88521500000000009</v>
      </c>
      <c r="O38" s="29">
        <v>6.8323499999999999</v>
      </c>
      <c r="P38" s="29">
        <v>16.798575</v>
      </c>
      <c r="Q38" s="29">
        <v>17.475899999999999</v>
      </c>
      <c r="R38" s="29">
        <v>164.0061</v>
      </c>
      <c r="S38" s="29"/>
      <c r="T38" s="29">
        <v>6.1849999999999996</v>
      </c>
      <c r="U38" s="29"/>
      <c r="V38" s="29">
        <v>212.18314000000001</v>
      </c>
    </row>
    <row r="39" spans="1:22" ht="17.100000000000001" customHeight="1" x14ac:dyDescent="0.2">
      <c r="A39" s="34" t="s">
        <v>98</v>
      </c>
      <c r="B39" s="16">
        <v>176.768</v>
      </c>
      <c r="C39" s="16">
        <v>692.39300000000003</v>
      </c>
      <c r="D39" s="16">
        <v>635.32000000000005</v>
      </c>
      <c r="E39" s="16">
        <v>316.75400000000002</v>
      </c>
      <c r="F39" s="16">
        <v>1554.223</v>
      </c>
      <c r="G39" s="16"/>
      <c r="H39" s="16">
        <v>11.423999999999999</v>
      </c>
      <c r="I39" s="44"/>
      <c r="J39" s="16">
        <v>3386.8820000000001</v>
      </c>
      <c r="K39" s="36"/>
      <c r="M39" s="34" t="s">
        <v>98</v>
      </c>
      <c r="N39" s="29">
        <v>0.88384000000000007</v>
      </c>
      <c r="O39" s="29">
        <v>6.9239300000000004</v>
      </c>
      <c r="P39" s="29">
        <v>15.883000000000003</v>
      </c>
      <c r="Q39" s="29">
        <v>15.8377</v>
      </c>
      <c r="R39" s="29">
        <v>155.42229999999998</v>
      </c>
      <c r="S39" s="29"/>
      <c r="T39" s="29">
        <v>5.7119999999999997</v>
      </c>
      <c r="U39" s="29"/>
      <c r="V39" s="29">
        <v>200.66276999999997</v>
      </c>
    </row>
    <row r="40" spans="1:22" ht="17.100000000000001" customHeight="1" x14ac:dyDescent="0.2">
      <c r="A40" s="34">
        <v>2010</v>
      </c>
      <c r="B40" s="16">
        <v>176.58600000000001</v>
      </c>
      <c r="C40" s="16">
        <v>703.79600000000005</v>
      </c>
      <c r="D40" s="16">
        <v>618.05899999999997</v>
      </c>
      <c r="E40" s="16">
        <v>309.43</v>
      </c>
      <c r="F40" s="16">
        <v>1536.9649999999999</v>
      </c>
      <c r="G40" s="16"/>
      <c r="H40" s="16">
        <v>10.521000000000001</v>
      </c>
      <c r="I40" s="44"/>
      <c r="J40" s="16">
        <v>3355.3570000000004</v>
      </c>
      <c r="K40" s="36"/>
      <c r="M40" s="34">
        <v>2010</v>
      </c>
      <c r="N40" s="29">
        <v>0.8829300000000001</v>
      </c>
      <c r="O40" s="29">
        <v>7.0379600000000009</v>
      </c>
      <c r="P40" s="29">
        <v>15.451474999999999</v>
      </c>
      <c r="Q40" s="29">
        <v>15.471500000000001</v>
      </c>
      <c r="R40" s="29">
        <v>153.69649999999999</v>
      </c>
      <c r="S40" s="29"/>
      <c r="T40" s="29">
        <v>5.2605000000000004</v>
      </c>
      <c r="U40" s="29"/>
      <c r="V40" s="29">
        <v>197.80086499999999</v>
      </c>
    </row>
    <row r="41" spans="1:22" ht="17.100000000000001" customHeight="1" x14ac:dyDescent="0.2">
      <c r="A41" s="34">
        <v>2011</v>
      </c>
      <c r="B41" s="16">
        <v>176.435</v>
      </c>
      <c r="C41" s="16">
        <v>754.70299999999997</v>
      </c>
      <c r="D41" s="16">
        <v>632.72799999999995</v>
      </c>
      <c r="E41" s="16">
        <v>301.80799999999999</v>
      </c>
      <c r="F41" s="16">
        <v>1595.866</v>
      </c>
      <c r="G41" s="16"/>
      <c r="H41" s="16">
        <v>10.130000000000001</v>
      </c>
      <c r="I41" s="44"/>
      <c r="J41" s="16">
        <v>3471.67</v>
      </c>
      <c r="K41" s="36"/>
      <c r="M41" s="34">
        <v>2011</v>
      </c>
      <c r="N41" s="29">
        <v>0.88217499999999993</v>
      </c>
      <c r="O41" s="29">
        <v>7.5470299999999995</v>
      </c>
      <c r="P41" s="29">
        <v>15.818199999999999</v>
      </c>
      <c r="Q41" s="29">
        <v>15.090399999999999</v>
      </c>
      <c r="R41" s="29">
        <v>159.5866</v>
      </c>
      <c r="S41" s="29"/>
      <c r="T41" s="29">
        <v>5.0999999999999996</v>
      </c>
      <c r="U41" s="29"/>
      <c r="V41" s="29">
        <v>204.024405</v>
      </c>
    </row>
    <row r="42" spans="1:22" ht="17.100000000000001" customHeight="1" x14ac:dyDescent="0.2">
      <c r="A42" s="34">
        <v>2012</v>
      </c>
      <c r="B42" s="16">
        <v>176</v>
      </c>
      <c r="C42" s="16">
        <v>775</v>
      </c>
      <c r="D42" s="16">
        <v>702</v>
      </c>
      <c r="E42" s="16">
        <v>342</v>
      </c>
      <c r="F42" s="16">
        <v>1767</v>
      </c>
      <c r="G42" s="16"/>
      <c r="H42" s="16">
        <v>10</v>
      </c>
      <c r="I42" s="44"/>
      <c r="J42" s="16">
        <v>3772</v>
      </c>
      <c r="K42" s="36"/>
      <c r="M42" s="34">
        <v>2012</v>
      </c>
      <c r="N42" s="29">
        <v>0.9</v>
      </c>
      <c r="O42" s="29">
        <v>7.7</v>
      </c>
      <c r="P42" s="29">
        <v>17.5</v>
      </c>
      <c r="Q42" s="29">
        <v>17.100000000000001</v>
      </c>
      <c r="R42" s="29">
        <v>176.7</v>
      </c>
      <c r="S42" s="29"/>
      <c r="T42" s="29">
        <v>5.0999999999999996</v>
      </c>
      <c r="U42" s="29"/>
      <c r="V42" s="29">
        <v>224.99999999999997</v>
      </c>
    </row>
    <row r="43" spans="1:22" ht="17.100000000000001" customHeight="1" x14ac:dyDescent="0.2">
      <c r="A43" s="34">
        <v>2013</v>
      </c>
      <c r="B43" s="16">
        <v>176</v>
      </c>
      <c r="C43" s="16">
        <v>806</v>
      </c>
      <c r="D43" s="16">
        <v>734</v>
      </c>
      <c r="E43" s="16">
        <v>351</v>
      </c>
      <c r="F43" s="16">
        <v>1882</v>
      </c>
      <c r="G43" s="16"/>
      <c r="H43" s="16">
        <v>9</v>
      </c>
      <c r="I43" s="44"/>
      <c r="J43" s="16">
        <v>3958</v>
      </c>
      <c r="K43" s="36"/>
      <c r="M43" s="34">
        <v>2013</v>
      </c>
      <c r="N43" s="29">
        <v>0.9</v>
      </c>
      <c r="O43" s="29">
        <v>8.1</v>
      </c>
      <c r="P43" s="29">
        <v>18.399999999999999</v>
      </c>
      <c r="Q43" s="29">
        <v>17.5</v>
      </c>
      <c r="R43" s="29">
        <v>188.2</v>
      </c>
      <c r="S43" s="29"/>
      <c r="T43" s="29">
        <v>4.7</v>
      </c>
      <c r="U43" s="29"/>
      <c r="V43" s="29">
        <v>237.7</v>
      </c>
    </row>
    <row r="44" spans="1:22" ht="17.100000000000001" customHeight="1" x14ac:dyDescent="0.2">
      <c r="A44" s="34">
        <v>2014</v>
      </c>
      <c r="B44" s="16">
        <v>176</v>
      </c>
      <c r="C44" s="16">
        <v>840</v>
      </c>
      <c r="D44" s="16">
        <v>901</v>
      </c>
      <c r="E44" s="16">
        <v>295</v>
      </c>
      <c r="F44" s="16">
        <v>2107</v>
      </c>
      <c r="G44" s="16"/>
      <c r="H44" s="16">
        <v>9</v>
      </c>
      <c r="I44" s="44"/>
      <c r="J44" s="16">
        <v>4329</v>
      </c>
      <c r="K44" s="36"/>
      <c r="M44" s="34">
        <v>2014</v>
      </c>
      <c r="N44" s="29">
        <v>0.9</v>
      </c>
      <c r="O44" s="29">
        <v>8.4</v>
      </c>
      <c r="P44" s="29">
        <v>22.5</v>
      </c>
      <c r="Q44" s="29">
        <v>14.7</v>
      </c>
      <c r="R44" s="29">
        <v>210.7</v>
      </c>
      <c r="S44" s="29"/>
      <c r="T44" s="29">
        <v>4.5</v>
      </c>
      <c r="U44" s="29"/>
      <c r="V44" s="29">
        <v>261.8</v>
      </c>
    </row>
    <row r="45" spans="1:22" ht="17.100000000000001" customHeight="1" x14ac:dyDescent="0.2">
      <c r="A45" s="34">
        <v>2015</v>
      </c>
      <c r="B45" s="16">
        <v>176</v>
      </c>
      <c r="C45" s="16">
        <v>861</v>
      </c>
      <c r="D45" s="16">
        <v>964</v>
      </c>
      <c r="E45" s="16">
        <v>253</v>
      </c>
      <c r="F45" s="16">
        <v>2209</v>
      </c>
      <c r="G45" s="16"/>
      <c r="H45" s="16">
        <v>8</v>
      </c>
      <c r="I45" s="44"/>
      <c r="J45" s="16">
        <v>4470</v>
      </c>
      <c r="K45" s="36"/>
      <c r="M45" s="34">
        <v>2015</v>
      </c>
      <c r="N45" s="29">
        <v>0.9</v>
      </c>
      <c r="O45" s="29">
        <v>8.6</v>
      </c>
      <c r="P45" s="29">
        <v>24.1</v>
      </c>
      <c r="Q45" s="29">
        <v>12.6</v>
      </c>
      <c r="R45" s="29">
        <v>220.9</v>
      </c>
      <c r="S45" s="29"/>
      <c r="T45" s="29">
        <v>4.2</v>
      </c>
      <c r="U45" s="29"/>
      <c r="V45" s="29">
        <v>271.3</v>
      </c>
    </row>
    <row r="46" spans="1:22" ht="17.100000000000001" customHeight="1" x14ac:dyDescent="0.2">
      <c r="A46" s="34">
        <v>2016</v>
      </c>
      <c r="B46" s="16">
        <v>176</v>
      </c>
      <c r="C46" s="16">
        <v>908</v>
      </c>
      <c r="D46" s="16">
        <v>861</v>
      </c>
      <c r="E46" s="16">
        <v>244</v>
      </c>
      <c r="F46" s="16">
        <v>2228</v>
      </c>
      <c r="G46" s="16"/>
      <c r="H46" s="16">
        <v>8</v>
      </c>
      <c r="I46" s="267"/>
      <c r="J46" s="16">
        <v>4426</v>
      </c>
      <c r="K46" s="37"/>
      <c r="M46" s="34">
        <v>2016</v>
      </c>
      <c r="N46" s="29">
        <v>0.9</v>
      </c>
      <c r="O46" s="29">
        <v>9.1</v>
      </c>
      <c r="P46" s="29">
        <v>21.5</v>
      </c>
      <c r="Q46" s="29">
        <v>12.2</v>
      </c>
      <c r="R46" s="29">
        <v>222.8</v>
      </c>
      <c r="S46" s="29"/>
      <c r="T46" s="29">
        <v>3.9</v>
      </c>
      <c r="U46" s="29"/>
      <c r="V46" s="29">
        <v>270.39999999999998</v>
      </c>
    </row>
    <row r="47" spans="1:22" ht="17.100000000000001" customHeight="1" x14ac:dyDescent="0.2">
      <c r="A47" s="34">
        <v>2017</v>
      </c>
      <c r="B47" s="16">
        <v>176</v>
      </c>
      <c r="C47" s="16">
        <v>940</v>
      </c>
      <c r="D47" s="16">
        <v>844</v>
      </c>
      <c r="E47" s="16">
        <v>352</v>
      </c>
      <c r="F47" s="16">
        <v>2435</v>
      </c>
      <c r="G47" s="16"/>
      <c r="H47" s="16">
        <v>7</v>
      </c>
      <c r="I47" s="44"/>
      <c r="J47" s="16">
        <v>4755</v>
      </c>
      <c r="K47" s="36"/>
      <c r="M47" s="34">
        <v>2017</v>
      </c>
      <c r="N47" s="29">
        <v>0.9</v>
      </c>
      <c r="O47" s="29">
        <v>9.4</v>
      </c>
      <c r="P47" s="29">
        <v>21.1</v>
      </c>
      <c r="Q47" s="29">
        <v>17.600000000000001</v>
      </c>
      <c r="R47" s="29">
        <v>243.5</v>
      </c>
      <c r="S47" s="29"/>
      <c r="T47" s="29">
        <v>3.7</v>
      </c>
      <c r="U47" s="29"/>
      <c r="V47" s="29">
        <v>296.3</v>
      </c>
    </row>
    <row r="48" spans="1:22" ht="17.100000000000001" customHeight="1" x14ac:dyDescent="0.2">
      <c r="A48" s="34">
        <v>2018</v>
      </c>
      <c r="B48" s="16">
        <v>176</v>
      </c>
      <c r="C48" s="16">
        <v>983</v>
      </c>
      <c r="D48" s="16">
        <v>847</v>
      </c>
      <c r="E48" s="16">
        <v>384</v>
      </c>
      <c r="F48" s="16">
        <v>2432</v>
      </c>
      <c r="G48" s="16"/>
      <c r="H48" s="16">
        <v>7</v>
      </c>
      <c r="I48" s="44"/>
      <c r="J48" s="16">
        <v>4830</v>
      </c>
      <c r="K48" s="36"/>
      <c r="M48" s="34">
        <v>2018</v>
      </c>
      <c r="N48" s="29">
        <v>0.9</v>
      </c>
      <c r="O48" s="29">
        <v>9.8000000000000007</v>
      </c>
      <c r="P48" s="29">
        <v>21.2</v>
      </c>
      <c r="Q48" s="29">
        <v>19.2</v>
      </c>
      <c r="R48" s="29">
        <v>243.2</v>
      </c>
      <c r="S48" s="29"/>
      <c r="T48" s="29">
        <v>3.6</v>
      </c>
      <c r="U48" s="29"/>
      <c r="V48" s="29">
        <v>297.89999999999998</v>
      </c>
    </row>
    <row r="49" spans="1:23" ht="17.100000000000001" customHeight="1" x14ac:dyDescent="0.2">
      <c r="A49" s="34">
        <v>2019</v>
      </c>
      <c r="B49" s="16">
        <v>176</v>
      </c>
      <c r="C49" s="16">
        <v>957</v>
      </c>
      <c r="D49" s="16">
        <v>815</v>
      </c>
      <c r="E49" s="16">
        <v>368</v>
      </c>
      <c r="F49" s="16">
        <v>2025</v>
      </c>
      <c r="G49" s="16">
        <v>31</v>
      </c>
      <c r="H49" s="16">
        <v>2</v>
      </c>
      <c r="I49" s="44"/>
      <c r="J49" s="16">
        <v>4375</v>
      </c>
      <c r="K49" s="36"/>
      <c r="M49" s="34">
        <v>2019</v>
      </c>
      <c r="N49" s="29">
        <v>0.9</v>
      </c>
      <c r="O49" s="29">
        <v>9.6</v>
      </c>
      <c r="P49" s="29">
        <v>20.399999999999999</v>
      </c>
      <c r="Q49" s="29">
        <v>18.399999999999999</v>
      </c>
      <c r="R49" s="29">
        <v>202.5</v>
      </c>
      <c r="S49" s="29">
        <v>6.2</v>
      </c>
      <c r="T49" s="29">
        <v>0.9</v>
      </c>
      <c r="U49" s="29"/>
      <c r="V49" s="29">
        <v>258.89999999999998</v>
      </c>
    </row>
    <row r="50" spans="1:23" ht="17.100000000000001" customHeight="1" x14ac:dyDescent="0.2">
      <c r="A50" s="34">
        <v>2020</v>
      </c>
      <c r="B50" s="16">
        <v>176</v>
      </c>
      <c r="C50" s="16">
        <v>989</v>
      </c>
      <c r="D50" s="16">
        <v>907</v>
      </c>
      <c r="E50" s="16">
        <v>371</v>
      </c>
      <c r="F50" s="16">
        <v>2405</v>
      </c>
      <c r="G50" s="16">
        <v>46</v>
      </c>
      <c r="H50" s="16">
        <v>2</v>
      </c>
      <c r="I50" s="44"/>
      <c r="J50" s="16">
        <v>4895</v>
      </c>
      <c r="K50" s="36"/>
      <c r="M50" s="34">
        <v>2020</v>
      </c>
      <c r="N50" s="29">
        <v>0.9</v>
      </c>
      <c r="O50" s="29">
        <v>9.9</v>
      </c>
      <c r="P50" s="29">
        <v>22.7</v>
      </c>
      <c r="Q50" s="29">
        <v>18.5</v>
      </c>
      <c r="R50" s="29">
        <v>240.5</v>
      </c>
      <c r="S50" s="29">
        <v>9.1</v>
      </c>
      <c r="T50" s="29">
        <v>0.9</v>
      </c>
      <c r="U50" s="29"/>
      <c r="V50" s="29">
        <v>302.60000000000002</v>
      </c>
    </row>
    <row r="51" spans="1:23" ht="17.100000000000001" customHeight="1" x14ac:dyDescent="0.2">
      <c r="A51" s="34">
        <v>2021</v>
      </c>
      <c r="B51" s="16">
        <v>176</v>
      </c>
      <c r="C51" s="16">
        <v>1048</v>
      </c>
      <c r="D51" s="16">
        <v>888</v>
      </c>
      <c r="E51" s="16">
        <v>363</v>
      </c>
      <c r="F51" s="16">
        <v>2359</v>
      </c>
      <c r="G51" s="16">
        <v>50</v>
      </c>
      <c r="H51" s="16">
        <v>2</v>
      </c>
      <c r="I51" s="44"/>
      <c r="J51" s="16">
        <v>4887</v>
      </c>
      <c r="K51" s="36"/>
      <c r="M51" s="34">
        <v>2021</v>
      </c>
      <c r="N51" s="29">
        <v>0.9</v>
      </c>
      <c r="O51" s="29">
        <v>10.5</v>
      </c>
      <c r="P51" s="29">
        <v>22.2</v>
      </c>
      <c r="Q51" s="29">
        <v>18.2</v>
      </c>
      <c r="R51" s="29">
        <v>235.9</v>
      </c>
      <c r="S51" s="29">
        <v>10</v>
      </c>
      <c r="T51" s="29">
        <v>0.9</v>
      </c>
      <c r="U51" s="29"/>
      <c r="V51" s="29">
        <v>298.60000000000002</v>
      </c>
    </row>
    <row r="52" spans="1:23" ht="17.100000000000001" customHeight="1" x14ac:dyDescent="0.2">
      <c r="A52" s="34">
        <v>2022</v>
      </c>
      <c r="B52" s="16">
        <v>0</v>
      </c>
      <c r="C52" s="16">
        <v>922</v>
      </c>
      <c r="D52" s="16">
        <v>882</v>
      </c>
      <c r="E52" s="16">
        <v>351</v>
      </c>
      <c r="F52" s="16">
        <v>2387</v>
      </c>
      <c r="G52" s="16">
        <v>48</v>
      </c>
      <c r="H52" s="16">
        <v>1</v>
      </c>
      <c r="I52" s="44"/>
      <c r="J52" s="16">
        <v>4591</v>
      </c>
      <c r="K52" s="36"/>
      <c r="M52" s="34">
        <v>2022</v>
      </c>
      <c r="N52" s="29">
        <v>0</v>
      </c>
      <c r="O52" s="29">
        <v>9.1999999999999993</v>
      </c>
      <c r="P52" s="29">
        <v>22</v>
      </c>
      <c r="Q52" s="29">
        <v>17.5</v>
      </c>
      <c r="R52" s="29">
        <v>238.7</v>
      </c>
      <c r="S52" s="29">
        <v>9.6</v>
      </c>
      <c r="T52" s="29">
        <v>0.7</v>
      </c>
      <c r="U52" s="29"/>
      <c r="V52" s="29">
        <v>297.8</v>
      </c>
    </row>
    <row r="53" spans="1:23" ht="17.100000000000001" customHeight="1" x14ac:dyDescent="0.2">
      <c r="A53" s="34">
        <v>2023</v>
      </c>
      <c r="B53" s="16">
        <v>0</v>
      </c>
      <c r="C53" s="16">
        <v>958</v>
      </c>
      <c r="D53" s="16">
        <v>904</v>
      </c>
      <c r="E53" s="16">
        <v>373</v>
      </c>
      <c r="F53" s="16">
        <v>2536</v>
      </c>
      <c r="G53" s="16">
        <v>51</v>
      </c>
      <c r="H53" s="16">
        <v>1</v>
      </c>
      <c r="I53" s="44"/>
      <c r="J53" s="16">
        <v>4825</v>
      </c>
      <c r="K53" s="36"/>
      <c r="M53" s="34">
        <v>2023</v>
      </c>
      <c r="N53" s="29">
        <v>0</v>
      </c>
      <c r="O53" s="29">
        <v>9.6</v>
      </c>
      <c r="P53" s="29">
        <v>22.6</v>
      </c>
      <c r="Q53" s="29">
        <v>18.600000000000001</v>
      </c>
      <c r="R53" s="29">
        <v>253.6</v>
      </c>
      <c r="S53" s="29">
        <v>10.199999999999999</v>
      </c>
      <c r="T53" s="29">
        <v>0.7</v>
      </c>
      <c r="U53" s="29"/>
      <c r="V53" s="29">
        <v>315.39999999999998</v>
      </c>
    </row>
    <row r="54" spans="1:23" ht="17.100000000000001" customHeight="1" thickBot="1" x14ac:dyDescent="0.25">
      <c r="A54" s="4"/>
      <c r="B54" s="38"/>
      <c r="C54" s="4"/>
      <c r="D54" s="4"/>
      <c r="E54" s="4"/>
      <c r="F54" s="4"/>
      <c r="G54" s="4"/>
      <c r="H54" s="4"/>
      <c r="I54" s="4"/>
      <c r="J54" s="4"/>
      <c r="K54" s="4"/>
      <c r="M54" s="31"/>
      <c r="N54" s="27"/>
      <c r="O54" s="27"/>
      <c r="P54" s="27"/>
      <c r="Q54" s="27"/>
      <c r="R54" s="27"/>
      <c r="S54" s="27"/>
      <c r="T54" s="4"/>
      <c r="U54" s="4"/>
      <c r="V54" s="4"/>
      <c r="W54" s="27"/>
    </row>
  </sheetData>
  <printOptions horizontalCentered="1" verticalCentered="1"/>
  <pageMargins left="0.25" right="0.25" top="0.5" bottom="0.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6E14B-7B3B-4912-AAE1-C6C496C61DB7}">
  <sheetPr>
    <tabColor rgb="FF00B050"/>
  </sheetPr>
  <dimension ref="A1:N58"/>
  <sheetViews>
    <sheetView view="pageBreakPreview" zoomScale="80" zoomScaleNormal="80" zoomScaleSheetLayoutView="80" workbookViewId="0">
      <selection activeCell="M30" sqref="M30:M53"/>
    </sheetView>
  </sheetViews>
  <sheetFormatPr defaultColWidth="12.5703125" defaultRowHeight="15" x14ac:dyDescent="0.2"/>
  <cols>
    <col min="1" max="1" width="9.85546875" style="1" customWidth="1"/>
    <col min="2" max="5" width="13.7109375" style="1" customWidth="1"/>
    <col min="6" max="6" width="2.28515625" style="1" customWidth="1"/>
    <col min="7" max="9" width="13.7109375" style="1" customWidth="1"/>
    <col min="10" max="10" width="2.28515625" style="1" customWidth="1"/>
    <col min="11" max="11" width="13.7109375" style="1" customWidth="1"/>
    <col min="12" max="12" width="2.28515625" style="1" customWidth="1"/>
    <col min="13" max="13" width="13.7109375" style="1" customWidth="1"/>
    <col min="14" max="14" width="2.140625" style="1" customWidth="1"/>
    <col min="15" max="255" width="12.5703125" style="1"/>
    <col min="256" max="260" width="11.28515625" style="1" customWidth="1"/>
    <col min="261" max="261" width="2.28515625" style="1" customWidth="1"/>
    <col min="262" max="262" width="11.28515625" style="1" customWidth="1"/>
    <col min="263" max="263" width="6" style="1" customWidth="1"/>
    <col min="264" max="264" width="6.140625" style="1" customWidth="1"/>
    <col min="265" max="265" width="11.28515625" style="1" customWidth="1"/>
    <col min="266" max="266" width="2.28515625" style="1" customWidth="1"/>
    <col min="267" max="267" width="11.28515625" style="1" customWidth="1"/>
    <col min="268" max="268" width="2.28515625" style="1" customWidth="1"/>
    <col min="269" max="269" width="12.5703125" style="1"/>
    <col min="270" max="270" width="2.140625" style="1" customWidth="1"/>
    <col min="271" max="511" width="12.5703125" style="1"/>
    <col min="512" max="516" width="11.28515625" style="1" customWidth="1"/>
    <col min="517" max="517" width="2.28515625" style="1" customWidth="1"/>
    <col min="518" max="518" width="11.28515625" style="1" customWidth="1"/>
    <col min="519" max="519" width="6" style="1" customWidth="1"/>
    <col min="520" max="520" width="6.140625" style="1" customWidth="1"/>
    <col min="521" max="521" width="11.28515625" style="1" customWidth="1"/>
    <col min="522" max="522" width="2.28515625" style="1" customWidth="1"/>
    <col min="523" max="523" width="11.28515625" style="1" customWidth="1"/>
    <col min="524" max="524" width="2.28515625" style="1" customWidth="1"/>
    <col min="525" max="525" width="12.5703125" style="1"/>
    <col min="526" max="526" width="2.140625" style="1" customWidth="1"/>
    <col min="527" max="767" width="12.5703125" style="1"/>
    <col min="768" max="772" width="11.28515625" style="1" customWidth="1"/>
    <col min="773" max="773" width="2.28515625" style="1" customWidth="1"/>
    <col min="774" max="774" width="11.28515625" style="1" customWidth="1"/>
    <col min="775" max="775" width="6" style="1" customWidth="1"/>
    <col min="776" max="776" width="6.140625" style="1" customWidth="1"/>
    <col min="777" max="777" width="11.28515625" style="1" customWidth="1"/>
    <col min="778" max="778" width="2.28515625" style="1" customWidth="1"/>
    <col min="779" max="779" width="11.28515625" style="1" customWidth="1"/>
    <col min="780" max="780" width="2.28515625" style="1" customWidth="1"/>
    <col min="781" max="781" width="12.5703125" style="1"/>
    <col min="782" max="782" width="2.140625" style="1" customWidth="1"/>
    <col min="783" max="1023" width="12.5703125" style="1"/>
    <col min="1024" max="1028" width="11.28515625" style="1" customWidth="1"/>
    <col min="1029" max="1029" width="2.28515625" style="1" customWidth="1"/>
    <col min="1030" max="1030" width="11.28515625" style="1" customWidth="1"/>
    <col min="1031" max="1031" width="6" style="1" customWidth="1"/>
    <col min="1032" max="1032" width="6.140625" style="1" customWidth="1"/>
    <col min="1033" max="1033" width="11.28515625" style="1" customWidth="1"/>
    <col min="1034" max="1034" width="2.28515625" style="1" customWidth="1"/>
    <col min="1035" max="1035" width="11.28515625" style="1" customWidth="1"/>
    <col min="1036" max="1036" width="2.28515625" style="1" customWidth="1"/>
    <col min="1037" max="1037" width="12.5703125" style="1"/>
    <col min="1038" max="1038" width="2.140625" style="1" customWidth="1"/>
    <col min="1039" max="1279" width="12.5703125" style="1"/>
    <col min="1280" max="1284" width="11.28515625" style="1" customWidth="1"/>
    <col min="1285" max="1285" width="2.28515625" style="1" customWidth="1"/>
    <col min="1286" max="1286" width="11.28515625" style="1" customWidth="1"/>
    <col min="1287" max="1287" width="6" style="1" customWidth="1"/>
    <col min="1288" max="1288" width="6.140625" style="1" customWidth="1"/>
    <col min="1289" max="1289" width="11.28515625" style="1" customWidth="1"/>
    <col min="1290" max="1290" width="2.28515625" style="1" customWidth="1"/>
    <col min="1291" max="1291" width="11.28515625" style="1" customWidth="1"/>
    <col min="1292" max="1292" width="2.28515625" style="1" customWidth="1"/>
    <col min="1293" max="1293" width="12.5703125" style="1"/>
    <col min="1294" max="1294" width="2.140625" style="1" customWidth="1"/>
    <col min="1295" max="1535" width="12.5703125" style="1"/>
    <col min="1536" max="1540" width="11.28515625" style="1" customWidth="1"/>
    <col min="1541" max="1541" width="2.28515625" style="1" customWidth="1"/>
    <col min="1542" max="1542" width="11.28515625" style="1" customWidth="1"/>
    <col min="1543" max="1543" width="6" style="1" customWidth="1"/>
    <col min="1544" max="1544" width="6.140625" style="1" customWidth="1"/>
    <col min="1545" max="1545" width="11.28515625" style="1" customWidth="1"/>
    <col min="1546" max="1546" width="2.28515625" style="1" customWidth="1"/>
    <col min="1547" max="1547" width="11.28515625" style="1" customWidth="1"/>
    <col min="1548" max="1548" width="2.28515625" style="1" customWidth="1"/>
    <col min="1549" max="1549" width="12.5703125" style="1"/>
    <col min="1550" max="1550" width="2.140625" style="1" customWidth="1"/>
    <col min="1551" max="1791" width="12.5703125" style="1"/>
    <col min="1792" max="1796" width="11.28515625" style="1" customWidth="1"/>
    <col min="1797" max="1797" width="2.28515625" style="1" customWidth="1"/>
    <col min="1798" max="1798" width="11.28515625" style="1" customWidth="1"/>
    <col min="1799" max="1799" width="6" style="1" customWidth="1"/>
    <col min="1800" max="1800" width="6.140625" style="1" customWidth="1"/>
    <col min="1801" max="1801" width="11.28515625" style="1" customWidth="1"/>
    <col min="1802" max="1802" width="2.28515625" style="1" customWidth="1"/>
    <col min="1803" max="1803" width="11.28515625" style="1" customWidth="1"/>
    <col min="1804" max="1804" width="2.28515625" style="1" customWidth="1"/>
    <col min="1805" max="1805" width="12.5703125" style="1"/>
    <col min="1806" max="1806" width="2.140625" style="1" customWidth="1"/>
    <col min="1807" max="2047" width="12.5703125" style="1"/>
    <col min="2048" max="2052" width="11.28515625" style="1" customWidth="1"/>
    <col min="2053" max="2053" width="2.28515625" style="1" customWidth="1"/>
    <col min="2054" max="2054" width="11.28515625" style="1" customWidth="1"/>
    <col min="2055" max="2055" width="6" style="1" customWidth="1"/>
    <col min="2056" max="2056" width="6.140625" style="1" customWidth="1"/>
    <col min="2057" max="2057" width="11.28515625" style="1" customWidth="1"/>
    <col min="2058" max="2058" width="2.28515625" style="1" customWidth="1"/>
    <col min="2059" max="2059" width="11.28515625" style="1" customWidth="1"/>
    <col min="2060" max="2060" width="2.28515625" style="1" customWidth="1"/>
    <col min="2061" max="2061" width="12.5703125" style="1"/>
    <col min="2062" max="2062" width="2.140625" style="1" customWidth="1"/>
    <col min="2063" max="2303" width="12.5703125" style="1"/>
    <col min="2304" max="2308" width="11.28515625" style="1" customWidth="1"/>
    <col min="2309" max="2309" width="2.28515625" style="1" customWidth="1"/>
    <col min="2310" max="2310" width="11.28515625" style="1" customWidth="1"/>
    <col min="2311" max="2311" width="6" style="1" customWidth="1"/>
    <col min="2312" max="2312" width="6.140625" style="1" customWidth="1"/>
    <col min="2313" max="2313" width="11.28515625" style="1" customWidth="1"/>
    <col min="2314" max="2314" width="2.28515625" style="1" customWidth="1"/>
    <col min="2315" max="2315" width="11.28515625" style="1" customWidth="1"/>
    <col min="2316" max="2316" width="2.28515625" style="1" customWidth="1"/>
    <col min="2317" max="2317" width="12.5703125" style="1"/>
    <col min="2318" max="2318" width="2.140625" style="1" customWidth="1"/>
    <col min="2319" max="2559" width="12.5703125" style="1"/>
    <col min="2560" max="2564" width="11.28515625" style="1" customWidth="1"/>
    <col min="2565" max="2565" width="2.28515625" style="1" customWidth="1"/>
    <col min="2566" max="2566" width="11.28515625" style="1" customWidth="1"/>
    <col min="2567" max="2567" width="6" style="1" customWidth="1"/>
    <col min="2568" max="2568" width="6.140625" style="1" customWidth="1"/>
    <col min="2569" max="2569" width="11.28515625" style="1" customWidth="1"/>
    <col min="2570" max="2570" width="2.28515625" style="1" customWidth="1"/>
    <col min="2571" max="2571" width="11.28515625" style="1" customWidth="1"/>
    <col min="2572" max="2572" width="2.28515625" style="1" customWidth="1"/>
    <col min="2573" max="2573" width="12.5703125" style="1"/>
    <col min="2574" max="2574" width="2.140625" style="1" customWidth="1"/>
    <col min="2575" max="2815" width="12.5703125" style="1"/>
    <col min="2816" max="2820" width="11.28515625" style="1" customWidth="1"/>
    <col min="2821" max="2821" width="2.28515625" style="1" customWidth="1"/>
    <col min="2822" max="2822" width="11.28515625" style="1" customWidth="1"/>
    <col min="2823" max="2823" width="6" style="1" customWidth="1"/>
    <col min="2824" max="2824" width="6.140625" style="1" customWidth="1"/>
    <col min="2825" max="2825" width="11.28515625" style="1" customWidth="1"/>
    <col min="2826" max="2826" width="2.28515625" style="1" customWidth="1"/>
    <col min="2827" max="2827" width="11.28515625" style="1" customWidth="1"/>
    <col min="2828" max="2828" width="2.28515625" style="1" customWidth="1"/>
    <col min="2829" max="2829" width="12.5703125" style="1"/>
    <col min="2830" max="2830" width="2.140625" style="1" customWidth="1"/>
    <col min="2831" max="3071" width="12.5703125" style="1"/>
    <col min="3072" max="3076" width="11.28515625" style="1" customWidth="1"/>
    <col min="3077" max="3077" width="2.28515625" style="1" customWidth="1"/>
    <col min="3078" max="3078" width="11.28515625" style="1" customWidth="1"/>
    <col min="3079" max="3079" width="6" style="1" customWidth="1"/>
    <col min="3080" max="3080" width="6.140625" style="1" customWidth="1"/>
    <col min="3081" max="3081" width="11.28515625" style="1" customWidth="1"/>
    <col min="3082" max="3082" width="2.28515625" style="1" customWidth="1"/>
    <col min="3083" max="3083" width="11.28515625" style="1" customWidth="1"/>
    <col min="3084" max="3084" width="2.28515625" style="1" customWidth="1"/>
    <col min="3085" max="3085" width="12.5703125" style="1"/>
    <col min="3086" max="3086" width="2.140625" style="1" customWidth="1"/>
    <col min="3087" max="3327" width="12.5703125" style="1"/>
    <col min="3328" max="3332" width="11.28515625" style="1" customWidth="1"/>
    <col min="3333" max="3333" width="2.28515625" style="1" customWidth="1"/>
    <col min="3334" max="3334" width="11.28515625" style="1" customWidth="1"/>
    <col min="3335" max="3335" width="6" style="1" customWidth="1"/>
    <col min="3336" max="3336" width="6.140625" style="1" customWidth="1"/>
    <col min="3337" max="3337" width="11.28515625" style="1" customWidth="1"/>
    <col min="3338" max="3338" width="2.28515625" style="1" customWidth="1"/>
    <col min="3339" max="3339" width="11.28515625" style="1" customWidth="1"/>
    <col min="3340" max="3340" width="2.28515625" style="1" customWidth="1"/>
    <col min="3341" max="3341" width="12.5703125" style="1"/>
    <col min="3342" max="3342" width="2.140625" style="1" customWidth="1"/>
    <col min="3343" max="3583" width="12.5703125" style="1"/>
    <col min="3584" max="3588" width="11.28515625" style="1" customWidth="1"/>
    <col min="3589" max="3589" width="2.28515625" style="1" customWidth="1"/>
    <col min="3590" max="3590" width="11.28515625" style="1" customWidth="1"/>
    <col min="3591" max="3591" width="6" style="1" customWidth="1"/>
    <col min="3592" max="3592" width="6.140625" style="1" customWidth="1"/>
    <col min="3593" max="3593" width="11.28515625" style="1" customWidth="1"/>
    <col min="3594" max="3594" width="2.28515625" style="1" customWidth="1"/>
    <col min="3595" max="3595" width="11.28515625" style="1" customWidth="1"/>
    <col min="3596" max="3596" width="2.28515625" style="1" customWidth="1"/>
    <col min="3597" max="3597" width="12.5703125" style="1"/>
    <col min="3598" max="3598" width="2.140625" style="1" customWidth="1"/>
    <col min="3599" max="3839" width="12.5703125" style="1"/>
    <col min="3840" max="3844" width="11.28515625" style="1" customWidth="1"/>
    <col min="3845" max="3845" width="2.28515625" style="1" customWidth="1"/>
    <col min="3846" max="3846" width="11.28515625" style="1" customWidth="1"/>
    <col min="3847" max="3847" width="6" style="1" customWidth="1"/>
    <col min="3848" max="3848" width="6.140625" style="1" customWidth="1"/>
    <col min="3849" max="3849" width="11.28515625" style="1" customWidth="1"/>
    <col min="3850" max="3850" width="2.28515625" style="1" customWidth="1"/>
    <col min="3851" max="3851" width="11.28515625" style="1" customWidth="1"/>
    <col min="3852" max="3852" width="2.28515625" style="1" customWidth="1"/>
    <col min="3853" max="3853" width="12.5703125" style="1"/>
    <col min="3854" max="3854" width="2.140625" style="1" customWidth="1"/>
    <col min="3855" max="4095" width="12.5703125" style="1"/>
    <col min="4096" max="4100" width="11.28515625" style="1" customWidth="1"/>
    <col min="4101" max="4101" width="2.28515625" style="1" customWidth="1"/>
    <col min="4102" max="4102" width="11.28515625" style="1" customWidth="1"/>
    <col min="4103" max="4103" width="6" style="1" customWidth="1"/>
    <col min="4104" max="4104" width="6.140625" style="1" customWidth="1"/>
    <col min="4105" max="4105" width="11.28515625" style="1" customWidth="1"/>
    <col min="4106" max="4106" width="2.28515625" style="1" customWidth="1"/>
    <col min="4107" max="4107" width="11.28515625" style="1" customWidth="1"/>
    <col min="4108" max="4108" width="2.28515625" style="1" customWidth="1"/>
    <col min="4109" max="4109" width="12.5703125" style="1"/>
    <col min="4110" max="4110" width="2.140625" style="1" customWidth="1"/>
    <col min="4111" max="4351" width="12.5703125" style="1"/>
    <col min="4352" max="4356" width="11.28515625" style="1" customWidth="1"/>
    <col min="4357" max="4357" width="2.28515625" style="1" customWidth="1"/>
    <col min="4358" max="4358" width="11.28515625" style="1" customWidth="1"/>
    <col min="4359" max="4359" width="6" style="1" customWidth="1"/>
    <col min="4360" max="4360" width="6.140625" style="1" customWidth="1"/>
    <col min="4361" max="4361" width="11.28515625" style="1" customWidth="1"/>
    <col min="4362" max="4362" width="2.28515625" style="1" customWidth="1"/>
    <col min="4363" max="4363" width="11.28515625" style="1" customWidth="1"/>
    <col min="4364" max="4364" width="2.28515625" style="1" customWidth="1"/>
    <col min="4365" max="4365" width="12.5703125" style="1"/>
    <col min="4366" max="4366" width="2.140625" style="1" customWidth="1"/>
    <col min="4367" max="4607" width="12.5703125" style="1"/>
    <col min="4608" max="4612" width="11.28515625" style="1" customWidth="1"/>
    <col min="4613" max="4613" width="2.28515625" style="1" customWidth="1"/>
    <col min="4614" max="4614" width="11.28515625" style="1" customWidth="1"/>
    <col min="4615" max="4615" width="6" style="1" customWidth="1"/>
    <col min="4616" max="4616" width="6.140625" style="1" customWidth="1"/>
    <col min="4617" max="4617" width="11.28515625" style="1" customWidth="1"/>
    <col min="4618" max="4618" width="2.28515625" style="1" customWidth="1"/>
    <col min="4619" max="4619" width="11.28515625" style="1" customWidth="1"/>
    <col min="4620" max="4620" width="2.28515625" style="1" customWidth="1"/>
    <col min="4621" max="4621" width="12.5703125" style="1"/>
    <col min="4622" max="4622" width="2.140625" style="1" customWidth="1"/>
    <col min="4623" max="4863" width="12.5703125" style="1"/>
    <col min="4864" max="4868" width="11.28515625" style="1" customWidth="1"/>
    <col min="4869" max="4869" width="2.28515625" style="1" customWidth="1"/>
    <col min="4870" max="4870" width="11.28515625" style="1" customWidth="1"/>
    <col min="4871" max="4871" width="6" style="1" customWidth="1"/>
    <col min="4872" max="4872" width="6.140625" style="1" customWidth="1"/>
    <col min="4873" max="4873" width="11.28515625" style="1" customWidth="1"/>
    <col min="4874" max="4874" width="2.28515625" style="1" customWidth="1"/>
    <col min="4875" max="4875" width="11.28515625" style="1" customWidth="1"/>
    <col min="4876" max="4876" width="2.28515625" style="1" customWidth="1"/>
    <col min="4877" max="4877" width="12.5703125" style="1"/>
    <col min="4878" max="4878" width="2.140625" style="1" customWidth="1"/>
    <col min="4879" max="5119" width="12.5703125" style="1"/>
    <col min="5120" max="5124" width="11.28515625" style="1" customWidth="1"/>
    <col min="5125" max="5125" width="2.28515625" style="1" customWidth="1"/>
    <col min="5126" max="5126" width="11.28515625" style="1" customWidth="1"/>
    <col min="5127" max="5127" width="6" style="1" customWidth="1"/>
    <col min="5128" max="5128" width="6.140625" style="1" customWidth="1"/>
    <col min="5129" max="5129" width="11.28515625" style="1" customWidth="1"/>
    <col min="5130" max="5130" width="2.28515625" style="1" customWidth="1"/>
    <col min="5131" max="5131" width="11.28515625" style="1" customWidth="1"/>
    <col min="5132" max="5132" width="2.28515625" style="1" customWidth="1"/>
    <col min="5133" max="5133" width="12.5703125" style="1"/>
    <col min="5134" max="5134" width="2.140625" style="1" customWidth="1"/>
    <col min="5135" max="5375" width="12.5703125" style="1"/>
    <col min="5376" max="5380" width="11.28515625" style="1" customWidth="1"/>
    <col min="5381" max="5381" width="2.28515625" style="1" customWidth="1"/>
    <col min="5382" max="5382" width="11.28515625" style="1" customWidth="1"/>
    <col min="5383" max="5383" width="6" style="1" customWidth="1"/>
    <col min="5384" max="5384" width="6.140625" style="1" customWidth="1"/>
    <col min="5385" max="5385" width="11.28515625" style="1" customWidth="1"/>
    <col min="5386" max="5386" width="2.28515625" style="1" customWidth="1"/>
    <col min="5387" max="5387" width="11.28515625" style="1" customWidth="1"/>
    <col min="5388" max="5388" width="2.28515625" style="1" customWidth="1"/>
    <col min="5389" max="5389" width="12.5703125" style="1"/>
    <col min="5390" max="5390" width="2.140625" style="1" customWidth="1"/>
    <col min="5391" max="5631" width="12.5703125" style="1"/>
    <col min="5632" max="5636" width="11.28515625" style="1" customWidth="1"/>
    <col min="5637" max="5637" width="2.28515625" style="1" customWidth="1"/>
    <col min="5638" max="5638" width="11.28515625" style="1" customWidth="1"/>
    <col min="5639" max="5639" width="6" style="1" customWidth="1"/>
    <col min="5640" max="5640" width="6.140625" style="1" customWidth="1"/>
    <col min="5641" max="5641" width="11.28515625" style="1" customWidth="1"/>
    <col min="5642" max="5642" width="2.28515625" style="1" customWidth="1"/>
    <col min="5643" max="5643" width="11.28515625" style="1" customWidth="1"/>
    <col min="5644" max="5644" width="2.28515625" style="1" customWidth="1"/>
    <col min="5645" max="5645" width="12.5703125" style="1"/>
    <col min="5646" max="5646" width="2.140625" style="1" customWidth="1"/>
    <col min="5647" max="5887" width="12.5703125" style="1"/>
    <col min="5888" max="5892" width="11.28515625" style="1" customWidth="1"/>
    <col min="5893" max="5893" width="2.28515625" style="1" customWidth="1"/>
    <col min="5894" max="5894" width="11.28515625" style="1" customWidth="1"/>
    <col min="5895" max="5895" width="6" style="1" customWidth="1"/>
    <col min="5896" max="5896" width="6.140625" style="1" customWidth="1"/>
    <col min="5897" max="5897" width="11.28515625" style="1" customWidth="1"/>
    <col min="5898" max="5898" width="2.28515625" style="1" customWidth="1"/>
    <col min="5899" max="5899" width="11.28515625" style="1" customWidth="1"/>
    <col min="5900" max="5900" width="2.28515625" style="1" customWidth="1"/>
    <col min="5901" max="5901" width="12.5703125" style="1"/>
    <col min="5902" max="5902" width="2.140625" style="1" customWidth="1"/>
    <col min="5903" max="6143" width="12.5703125" style="1"/>
    <col min="6144" max="6148" width="11.28515625" style="1" customWidth="1"/>
    <col min="6149" max="6149" width="2.28515625" style="1" customWidth="1"/>
    <col min="6150" max="6150" width="11.28515625" style="1" customWidth="1"/>
    <col min="6151" max="6151" width="6" style="1" customWidth="1"/>
    <col min="6152" max="6152" width="6.140625" style="1" customWidth="1"/>
    <col min="6153" max="6153" width="11.28515625" style="1" customWidth="1"/>
    <col min="6154" max="6154" width="2.28515625" style="1" customWidth="1"/>
    <col min="6155" max="6155" width="11.28515625" style="1" customWidth="1"/>
    <col min="6156" max="6156" width="2.28515625" style="1" customWidth="1"/>
    <col min="6157" max="6157" width="12.5703125" style="1"/>
    <col min="6158" max="6158" width="2.140625" style="1" customWidth="1"/>
    <col min="6159" max="6399" width="12.5703125" style="1"/>
    <col min="6400" max="6404" width="11.28515625" style="1" customWidth="1"/>
    <col min="6405" max="6405" width="2.28515625" style="1" customWidth="1"/>
    <col min="6406" max="6406" width="11.28515625" style="1" customWidth="1"/>
    <col min="6407" max="6407" width="6" style="1" customWidth="1"/>
    <col min="6408" max="6408" width="6.140625" style="1" customWidth="1"/>
    <col min="6409" max="6409" width="11.28515625" style="1" customWidth="1"/>
    <col min="6410" max="6410" width="2.28515625" style="1" customWidth="1"/>
    <col min="6411" max="6411" width="11.28515625" style="1" customWidth="1"/>
    <col min="6412" max="6412" width="2.28515625" style="1" customWidth="1"/>
    <col min="6413" max="6413" width="12.5703125" style="1"/>
    <col min="6414" max="6414" width="2.140625" style="1" customWidth="1"/>
    <col min="6415" max="6655" width="12.5703125" style="1"/>
    <col min="6656" max="6660" width="11.28515625" style="1" customWidth="1"/>
    <col min="6661" max="6661" width="2.28515625" style="1" customWidth="1"/>
    <col min="6662" max="6662" width="11.28515625" style="1" customWidth="1"/>
    <col min="6663" max="6663" width="6" style="1" customWidth="1"/>
    <col min="6664" max="6664" width="6.140625" style="1" customWidth="1"/>
    <col min="6665" max="6665" width="11.28515625" style="1" customWidth="1"/>
    <col min="6666" max="6666" width="2.28515625" style="1" customWidth="1"/>
    <col min="6667" max="6667" width="11.28515625" style="1" customWidth="1"/>
    <col min="6668" max="6668" width="2.28515625" style="1" customWidth="1"/>
    <col min="6669" max="6669" width="12.5703125" style="1"/>
    <col min="6670" max="6670" width="2.140625" style="1" customWidth="1"/>
    <col min="6671" max="6911" width="12.5703125" style="1"/>
    <col min="6912" max="6916" width="11.28515625" style="1" customWidth="1"/>
    <col min="6917" max="6917" width="2.28515625" style="1" customWidth="1"/>
    <col min="6918" max="6918" width="11.28515625" style="1" customWidth="1"/>
    <col min="6919" max="6919" width="6" style="1" customWidth="1"/>
    <col min="6920" max="6920" width="6.140625" style="1" customWidth="1"/>
    <col min="6921" max="6921" width="11.28515625" style="1" customWidth="1"/>
    <col min="6922" max="6922" width="2.28515625" style="1" customWidth="1"/>
    <col min="6923" max="6923" width="11.28515625" style="1" customWidth="1"/>
    <col min="6924" max="6924" width="2.28515625" style="1" customWidth="1"/>
    <col min="6925" max="6925" width="12.5703125" style="1"/>
    <col min="6926" max="6926" width="2.140625" style="1" customWidth="1"/>
    <col min="6927" max="7167" width="12.5703125" style="1"/>
    <col min="7168" max="7172" width="11.28515625" style="1" customWidth="1"/>
    <col min="7173" max="7173" width="2.28515625" style="1" customWidth="1"/>
    <col min="7174" max="7174" width="11.28515625" style="1" customWidth="1"/>
    <col min="7175" max="7175" width="6" style="1" customWidth="1"/>
    <col min="7176" max="7176" width="6.140625" style="1" customWidth="1"/>
    <col min="7177" max="7177" width="11.28515625" style="1" customWidth="1"/>
    <col min="7178" max="7178" width="2.28515625" style="1" customWidth="1"/>
    <col min="7179" max="7179" width="11.28515625" style="1" customWidth="1"/>
    <col min="7180" max="7180" width="2.28515625" style="1" customWidth="1"/>
    <col min="7181" max="7181" width="12.5703125" style="1"/>
    <col min="7182" max="7182" width="2.140625" style="1" customWidth="1"/>
    <col min="7183" max="7423" width="12.5703125" style="1"/>
    <col min="7424" max="7428" width="11.28515625" style="1" customWidth="1"/>
    <col min="7429" max="7429" width="2.28515625" style="1" customWidth="1"/>
    <col min="7430" max="7430" width="11.28515625" style="1" customWidth="1"/>
    <col min="7431" max="7431" width="6" style="1" customWidth="1"/>
    <col min="7432" max="7432" width="6.140625" style="1" customWidth="1"/>
    <col min="7433" max="7433" width="11.28515625" style="1" customWidth="1"/>
    <col min="7434" max="7434" width="2.28515625" style="1" customWidth="1"/>
    <col min="7435" max="7435" width="11.28515625" style="1" customWidth="1"/>
    <col min="7436" max="7436" width="2.28515625" style="1" customWidth="1"/>
    <col min="7437" max="7437" width="12.5703125" style="1"/>
    <col min="7438" max="7438" width="2.140625" style="1" customWidth="1"/>
    <col min="7439" max="7679" width="12.5703125" style="1"/>
    <col min="7680" max="7684" width="11.28515625" style="1" customWidth="1"/>
    <col min="7685" max="7685" width="2.28515625" style="1" customWidth="1"/>
    <col min="7686" max="7686" width="11.28515625" style="1" customWidth="1"/>
    <col min="7687" max="7687" width="6" style="1" customWidth="1"/>
    <col min="7688" max="7688" width="6.140625" style="1" customWidth="1"/>
    <col min="7689" max="7689" width="11.28515625" style="1" customWidth="1"/>
    <col min="7690" max="7690" width="2.28515625" style="1" customWidth="1"/>
    <col min="7691" max="7691" width="11.28515625" style="1" customWidth="1"/>
    <col min="7692" max="7692" width="2.28515625" style="1" customWidth="1"/>
    <col min="7693" max="7693" width="12.5703125" style="1"/>
    <col min="7694" max="7694" width="2.140625" style="1" customWidth="1"/>
    <col min="7695" max="7935" width="12.5703125" style="1"/>
    <col min="7936" max="7940" width="11.28515625" style="1" customWidth="1"/>
    <col min="7941" max="7941" width="2.28515625" style="1" customWidth="1"/>
    <col min="7942" max="7942" width="11.28515625" style="1" customWidth="1"/>
    <col min="7943" max="7943" width="6" style="1" customWidth="1"/>
    <col min="7944" max="7944" width="6.140625" style="1" customWidth="1"/>
    <col min="7945" max="7945" width="11.28515625" style="1" customWidth="1"/>
    <col min="7946" max="7946" width="2.28515625" style="1" customWidth="1"/>
    <col min="7947" max="7947" width="11.28515625" style="1" customWidth="1"/>
    <col min="7948" max="7948" width="2.28515625" style="1" customWidth="1"/>
    <col min="7949" max="7949" width="12.5703125" style="1"/>
    <col min="7950" max="7950" width="2.140625" style="1" customWidth="1"/>
    <col min="7951" max="8191" width="12.5703125" style="1"/>
    <col min="8192" max="8196" width="11.28515625" style="1" customWidth="1"/>
    <col min="8197" max="8197" width="2.28515625" style="1" customWidth="1"/>
    <col min="8198" max="8198" width="11.28515625" style="1" customWidth="1"/>
    <col min="8199" max="8199" width="6" style="1" customWidth="1"/>
    <col min="8200" max="8200" width="6.140625" style="1" customWidth="1"/>
    <col min="8201" max="8201" width="11.28515625" style="1" customWidth="1"/>
    <col min="8202" max="8202" width="2.28515625" style="1" customWidth="1"/>
    <col min="8203" max="8203" width="11.28515625" style="1" customWidth="1"/>
    <col min="8204" max="8204" width="2.28515625" style="1" customWidth="1"/>
    <col min="8205" max="8205" width="12.5703125" style="1"/>
    <col min="8206" max="8206" width="2.140625" style="1" customWidth="1"/>
    <col min="8207" max="8447" width="12.5703125" style="1"/>
    <col min="8448" max="8452" width="11.28515625" style="1" customWidth="1"/>
    <col min="8453" max="8453" width="2.28515625" style="1" customWidth="1"/>
    <col min="8454" max="8454" width="11.28515625" style="1" customWidth="1"/>
    <col min="8455" max="8455" width="6" style="1" customWidth="1"/>
    <col min="8456" max="8456" width="6.140625" style="1" customWidth="1"/>
    <col min="8457" max="8457" width="11.28515625" style="1" customWidth="1"/>
    <col min="8458" max="8458" width="2.28515625" style="1" customWidth="1"/>
    <col min="8459" max="8459" width="11.28515625" style="1" customWidth="1"/>
    <col min="8460" max="8460" width="2.28515625" style="1" customWidth="1"/>
    <col min="8461" max="8461" width="12.5703125" style="1"/>
    <col min="8462" max="8462" width="2.140625" style="1" customWidth="1"/>
    <col min="8463" max="8703" width="12.5703125" style="1"/>
    <col min="8704" max="8708" width="11.28515625" style="1" customWidth="1"/>
    <col min="8709" max="8709" width="2.28515625" style="1" customWidth="1"/>
    <col min="8710" max="8710" width="11.28515625" style="1" customWidth="1"/>
    <col min="8711" max="8711" width="6" style="1" customWidth="1"/>
    <col min="8712" max="8712" width="6.140625" style="1" customWidth="1"/>
    <col min="8713" max="8713" width="11.28515625" style="1" customWidth="1"/>
    <col min="8714" max="8714" width="2.28515625" style="1" customWidth="1"/>
    <col min="8715" max="8715" width="11.28515625" style="1" customWidth="1"/>
    <col min="8716" max="8716" width="2.28515625" style="1" customWidth="1"/>
    <col min="8717" max="8717" width="12.5703125" style="1"/>
    <col min="8718" max="8718" width="2.140625" style="1" customWidth="1"/>
    <col min="8719" max="8959" width="12.5703125" style="1"/>
    <col min="8960" max="8964" width="11.28515625" style="1" customWidth="1"/>
    <col min="8965" max="8965" width="2.28515625" style="1" customWidth="1"/>
    <col min="8966" max="8966" width="11.28515625" style="1" customWidth="1"/>
    <col min="8967" max="8967" width="6" style="1" customWidth="1"/>
    <col min="8968" max="8968" width="6.140625" style="1" customWidth="1"/>
    <col min="8969" max="8969" width="11.28515625" style="1" customWidth="1"/>
    <col min="8970" max="8970" width="2.28515625" style="1" customWidth="1"/>
    <col min="8971" max="8971" width="11.28515625" style="1" customWidth="1"/>
    <col min="8972" max="8972" width="2.28515625" style="1" customWidth="1"/>
    <col min="8973" max="8973" width="12.5703125" style="1"/>
    <col min="8974" max="8974" width="2.140625" style="1" customWidth="1"/>
    <col min="8975" max="9215" width="12.5703125" style="1"/>
    <col min="9216" max="9220" width="11.28515625" style="1" customWidth="1"/>
    <col min="9221" max="9221" width="2.28515625" style="1" customWidth="1"/>
    <col min="9222" max="9222" width="11.28515625" style="1" customWidth="1"/>
    <col min="9223" max="9223" width="6" style="1" customWidth="1"/>
    <col min="9224" max="9224" width="6.140625" style="1" customWidth="1"/>
    <col min="9225" max="9225" width="11.28515625" style="1" customWidth="1"/>
    <col min="9226" max="9226" width="2.28515625" style="1" customWidth="1"/>
    <col min="9227" max="9227" width="11.28515625" style="1" customWidth="1"/>
    <col min="9228" max="9228" width="2.28515625" style="1" customWidth="1"/>
    <col min="9229" max="9229" width="12.5703125" style="1"/>
    <col min="9230" max="9230" width="2.140625" style="1" customWidth="1"/>
    <col min="9231" max="9471" width="12.5703125" style="1"/>
    <col min="9472" max="9476" width="11.28515625" style="1" customWidth="1"/>
    <col min="9477" max="9477" width="2.28515625" style="1" customWidth="1"/>
    <col min="9478" max="9478" width="11.28515625" style="1" customWidth="1"/>
    <col min="9479" max="9479" width="6" style="1" customWidth="1"/>
    <col min="9480" max="9480" width="6.140625" style="1" customWidth="1"/>
    <col min="9481" max="9481" width="11.28515625" style="1" customWidth="1"/>
    <col min="9482" max="9482" width="2.28515625" style="1" customWidth="1"/>
    <col min="9483" max="9483" width="11.28515625" style="1" customWidth="1"/>
    <col min="9484" max="9484" width="2.28515625" style="1" customWidth="1"/>
    <col min="9485" max="9485" width="12.5703125" style="1"/>
    <col min="9486" max="9486" width="2.140625" style="1" customWidth="1"/>
    <col min="9487" max="9727" width="12.5703125" style="1"/>
    <col min="9728" max="9732" width="11.28515625" style="1" customWidth="1"/>
    <col min="9733" max="9733" width="2.28515625" style="1" customWidth="1"/>
    <col min="9734" max="9734" width="11.28515625" style="1" customWidth="1"/>
    <col min="9735" max="9735" width="6" style="1" customWidth="1"/>
    <col min="9736" max="9736" width="6.140625" style="1" customWidth="1"/>
    <col min="9737" max="9737" width="11.28515625" style="1" customWidth="1"/>
    <col min="9738" max="9738" width="2.28515625" style="1" customWidth="1"/>
    <col min="9739" max="9739" width="11.28515625" style="1" customWidth="1"/>
    <col min="9740" max="9740" width="2.28515625" style="1" customWidth="1"/>
    <col min="9741" max="9741" width="12.5703125" style="1"/>
    <col min="9742" max="9742" width="2.140625" style="1" customWidth="1"/>
    <col min="9743" max="9983" width="12.5703125" style="1"/>
    <col min="9984" max="9988" width="11.28515625" style="1" customWidth="1"/>
    <col min="9989" max="9989" width="2.28515625" style="1" customWidth="1"/>
    <col min="9990" max="9990" width="11.28515625" style="1" customWidth="1"/>
    <col min="9991" max="9991" width="6" style="1" customWidth="1"/>
    <col min="9992" max="9992" width="6.140625" style="1" customWidth="1"/>
    <col min="9993" max="9993" width="11.28515625" style="1" customWidth="1"/>
    <col min="9994" max="9994" width="2.28515625" style="1" customWidth="1"/>
    <col min="9995" max="9995" width="11.28515625" style="1" customWidth="1"/>
    <col min="9996" max="9996" width="2.28515625" style="1" customWidth="1"/>
    <col min="9997" max="9997" width="12.5703125" style="1"/>
    <col min="9998" max="9998" width="2.140625" style="1" customWidth="1"/>
    <col min="9999" max="10239" width="12.5703125" style="1"/>
    <col min="10240" max="10244" width="11.28515625" style="1" customWidth="1"/>
    <col min="10245" max="10245" width="2.28515625" style="1" customWidth="1"/>
    <col min="10246" max="10246" width="11.28515625" style="1" customWidth="1"/>
    <col min="10247" max="10247" width="6" style="1" customWidth="1"/>
    <col min="10248" max="10248" width="6.140625" style="1" customWidth="1"/>
    <col min="10249" max="10249" width="11.28515625" style="1" customWidth="1"/>
    <col min="10250" max="10250" width="2.28515625" style="1" customWidth="1"/>
    <col min="10251" max="10251" width="11.28515625" style="1" customWidth="1"/>
    <col min="10252" max="10252" width="2.28515625" style="1" customWidth="1"/>
    <col min="10253" max="10253" width="12.5703125" style="1"/>
    <col min="10254" max="10254" width="2.140625" style="1" customWidth="1"/>
    <col min="10255" max="10495" width="12.5703125" style="1"/>
    <col min="10496" max="10500" width="11.28515625" style="1" customWidth="1"/>
    <col min="10501" max="10501" width="2.28515625" style="1" customWidth="1"/>
    <col min="10502" max="10502" width="11.28515625" style="1" customWidth="1"/>
    <col min="10503" max="10503" width="6" style="1" customWidth="1"/>
    <col min="10504" max="10504" width="6.140625" style="1" customWidth="1"/>
    <col min="10505" max="10505" width="11.28515625" style="1" customWidth="1"/>
    <col min="10506" max="10506" width="2.28515625" style="1" customWidth="1"/>
    <col min="10507" max="10507" width="11.28515625" style="1" customWidth="1"/>
    <col min="10508" max="10508" width="2.28515625" style="1" customWidth="1"/>
    <col min="10509" max="10509" width="12.5703125" style="1"/>
    <col min="10510" max="10510" width="2.140625" style="1" customWidth="1"/>
    <col min="10511" max="10751" width="12.5703125" style="1"/>
    <col min="10752" max="10756" width="11.28515625" style="1" customWidth="1"/>
    <col min="10757" max="10757" width="2.28515625" style="1" customWidth="1"/>
    <col min="10758" max="10758" width="11.28515625" style="1" customWidth="1"/>
    <col min="10759" max="10759" width="6" style="1" customWidth="1"/>
    <col min="10760" max="10760" width="6.140625" style="1" customWidth="1"/>
    <col min="10761" max="10761" width="11.28515625" style="1" customWidth="1"/>
    <col min="10762" max="10762" width="2.28515625" style="1" customWidth="1"/>
    <col min="10763" max="10763" width="11.28515625" style="1" customWidth="1"/>
    <col min="10764" max="10764" width="2.28515625" style="1" customWidth="1"/>
    <col min="10765" max="10765" width="12.5703125" style="1"/>
    <col min="10766" max="10766" width="2.140625" style="1" customWidth="1"/>
    <col min="10767" max="11007" width="12.5703125" style="1"/>
    <col min="11008" max="11012" width="11.28515625" style="1" customWidth="1"/>
    <col min="11013" max="11013" width="2.28515625" style="1" customWidth="1"/>
    <col min="11014" max="11014" width="11.28515625" style="1" customWidth="1"/>
    <col min="11015" max="11015" width="6" style="1" customWidth="1"/>
    <col min="11016" max="11016" width="6.140625" style="1" customWidth="1"/>
    <col min="11017" max="11017" width="11.28515625" style="1" customWidth="1"/>
    <col min="11018" max="11018" width="2.28515625" style="1" customWidth="1"/>
    <col min="11019" max="11019" width="11.28515625" style="1" customWidth="1"/>
    <col min="11020" max="11020" width="2.28515625" style="1" customWidth="1"/>
    <col min="11021" max="11021" width="12.5703125" style="1"/>
    <col min="11022" max="11022" width="2.140625" style="1" customWidth="1"/>
    <col min="11023" max="11263" width="12.5703125" style="1"/>
    <col min="11264" max="11268" width="11.28515625" style="1" customWidth="1"/>
    <col min="11269" max="11269" width="2.28515625" style="1" customWidth="1"/>
    <col min="11270" max="11270" width="11.28515625" style="1" customWidth="1"/>
    <col min="11271" max="11271" width="6" style="1" customWidth="1"/>
    <col min="11272" max="11272" width="6.140625" style="1" customWidth="1"/>
    <col min="11273" max="11273" width="11.28515625" style="1" customWidth="1"/>
    <col min="11274" max="11274" width="2.28515625" style="1" customWidth="1"/>
    <col min="11275" max="11275" width="11.28515625" style="1" customWidth="1"/>
    <col min="11276" max="11276" width="2.28515625" style="1" customWidth="1"/>
    <col min="11277" max="11277" width="12.5703125" style="1"/>
    <col min="11278" max="11278" width="2.140625" style="1" customWidth="1"/>
    <col min="11279" max="11519" width="12.5703125" style="1"/>
    <col min="11520" max="11524" width="11.28515625" style="1" customWidth="1"/>
    <col min="11525" max="11525" width="2.28515625" style="1" customWidth="1"/>
    <col min="11526" max="11526" width="11.28515625" style="1" customWidth="1"/>
    <col min="11527" max="11527" width="6" style="1" customWidth="1"/>
    <col min="11528" max="11528" width="6.140625" style="1" customWidth="1"/>
    <col min="11529" max="11529" width="11.28515625" style="1" customWidth="1"/>
    <col min="11530" max="11530" width="2.28515625" style="1" customWidth="1"/>
    <col min="11531" max="11531" width="11.28515625" style="1" customWidth="1"/>
    <col min="11532" max="11532" width="2.28515625" style="1" customWidth="1"/>
    <col min="11533" max="11533" width="12.5703125" style="1"/>
    <col min="11534" max="11534" width="2.140625" style="1" customWidth="1"/>
    <col min="11535" max="11775" width="12.5703125" style="1"/>
    <col min="11776" max="11780" width="11.28515625" style="1" customWidth="1"/>
    <col min="11781" max="11781" width="2.28515625" style="1" customWidth="1"/>
    <col min="11782" max="11782" width="11.28515625" style="1" customWidth="1"/>
    <col min="11783" max="11783" width="6" style="1" customWidth="1"/>
    <col min="11784" max="11784" width="6.140625" style="1" customWidth="1"/>
    <col min="11785" max="11785" width="11.28515625" style="1" customWidth="1"/>
    <col min="11786" max="11786" width="2.28515625" style="1" customWidth="1"/>
    <col min="11787" max="11787" width="11.28515625" style="1" customWidth="1"/>
    <col min="11788" max="11788" width="2.28515625" style="1" customWidth="1"/>
    <col min="11789" max="11789" width="12.5703125" style="1"/>
    <col min="11790" max="11790" width="2.140625" style="1" customWidth="1"/>
    <col min="11791" max="12031" width="12.5703125" style="1"/>
    <col min="12032" max="12036" width="11.28515625" style="1" customWidth="1"/>
    <col min="12037" max="12037" width="2.28515625" style="1" customWidth="1"/>
    <col min="12038" max="12038" width="11.28515625" style="1" customWidth="1"/>
    <col min="12039" max="12039" width="6" style="1" customWidth="1"/>
    <col min="12040" max="12040" width="6.140625" style="1" customWidth="1"/>
    <col min="12041" max="12041" width="11.28515625" style="1" customWidth="1"/>
    <col min="12042" max="12042" width="2.28515625" style="1" customWidth="1"/>
    <col min="12043" max="12043" width="11.28515625" style="1" customWidth="1"/>
    <col min="12044" max="12044" width="2.28515625" style="1" customWidth="1"/>
    <col min="12045" max="12045" width="12.5703125" style="1"/>
    <col min="12046" max="12046" width="2.140625" style="1" customWidth="1"/>
    <col min="12047" max="12287" width="12.5703125" style="1"/>
    <col min="12288" max="12292" width="11.28515625" style="1" customWidth="1"/>
    <col min="12293" max="12293" width="2.28515625" style="1" customWidth="1"/>
    <col min="12294" max="12294" width="11.28515625" style="1" customWidth="1"/>
    <col min="12295" max="12295" width="6" style="1" customWidth="1"/>
    <col min="12296" max="12296" width="6.140625" style="1" customWidth="1"/>
    <col min="12297" max="12297" width="11.28515625" style="1" customWidth="1"/>
    <col min="12298" max="12298" width="2.28515625" style="1" customWidth="1"/>
    <col min="12299" max="12299" width="11.28515625" style="1" customWidth="1"/>
    <col min="12300" max="12300" width="2.28515625" style="1" customWidth="1"/>
    <col min="12301" max="12301" width="12.5703125" style="1"/>
    <col min="12302" max="12302" width="2.140625" style="1" customWidth="1"/>
    <col min="12303" max="12543" width="12.5703125" style="1"/>
    <col min="12544" max="12548" width="11.28515625" style="1" customWidth="1"/>
    <col min="12549" max="12549" width="2.28515625" style="1" customWidth="1"/>
    <col min="12550" max="12550" width="11.28515625" style="1" customWidth="1"/>
    <col min="12551" max="12551" width="6" style="1" customWidth="1"/>
    <col min="12552" max="12552" width="6.140625" style="1" customWidth="1"/>
    <col min="12553" max="12553" width="11.28515625" style="1" customWidth="1"/>
    <col min="12554" max="12554" width="2.28515625" style="1" customWidth="1"/>
    <col min="12555" max="12555" width="11.28515625" style="1" customWidth="1"/>
    <col min="12556" max="12556" width="2.28515625" style="1" customWidth="1"/>
    <col min="12557" max="12557" width="12.5703125" style="1"/>
    <col min="12558" max="12558" width="2.140625" style="1" customWidth="1"/>
    <col min="12559" max="12799" width="12.5703125" style="1"/>
    <col min="12800" max="12804" width="11.28515625" style="1" customWidth="1"/>
    <col min="12805" max="12805" width="2.28515625" style="1" customWidth="1"/>
    <col min="12806" max="12806" width="11.28515625" style="1" customWidth="1"/>
    <col min="12807" max="12807" width="6" style="1" customWidth="1"/>
    <col min="12808" max="12808" width="6.140625" style="1" customWidth="1"/>
    <col min="12809" max="12809" width="11.28515625" style="1" customWidth="1"/>
    <col min="12810" max="12810" width="2.28515625" style="1" customWidth="1"/>
    <col min="12811" max="12811" width="11.28515625" style="1" customWidth="1"/>
    <col min="12812" max="12812" width="2.28515625" style="1" customWidth="1"/>
    <col min="12813" max="12813" width="12.5703125" style="1"/>
    <col min="12814" max="12814" width="2.140625" style="1" customWidth="1"/>
    <col min="12815" max="13055" width="12.5703125" style="1"/>
    <col min="13056" max="13060" width="11.28515625" style="1" customWidth="1"/>
    <col min="13061" max="13061" width="2.28515625" style="1" customWidth="1"/>
    <col min="13062" max="13062" width="11.28515625" style="1" customWidth="1"/>
    <col min="13063" max="13063" width="6" style="1" customWidth="1"/>
    <col min="13064" max="13064" width="6.140625" style="1" customWidth="1"/>
    <col min="13065" max="13065" width="11.28515625" style="1" customWidth="1"/>
    <col min="13066" max="13066" width="2.28515625" style="1" customWidth="1"/>
    <col min="13067" max="13067" width="11.28515625" style="1" customWidth="1"/>
    <col min="13068" max="13068" width="2.28515625" style="1" customWidth="1"/>
    <col min="13069" max="13069" width="12.5703125" style="1"/>
    <col min="13070" max="13070" width="2.140625" style="1" customWidth="1"/>
    <col min="13071" max="13311" width="12.5703125" style="1"/>
    <col min="13312" max="13316" width="11.28515625" style="1" customWidth="1"/>
    <col min="13317" max="13317" width="2.28515625" style="1" customWidth="1"/>
    <col min="13318" max="13318" width="11.28515625" style="1" customWidth="1"/>
    <col min="13319" max="13319" width="6" style="1" customWidth="1"/>
    <col min="13320" max="13320" width="6.140625" style="1" customWidth="1"/>
    <col min="13321" max="13321" width="11.28515625" style="1" customWidth="1"/>
    <col min="13322" max="13322" width="2.28515625" style="1" customWidth="1"/>
    <col min="13323" max="13323" width="11.28515625" style="1" customWidth="1"/>
    <col min="13324" max="13324" width="2.28515625" style="1" customWidth="1"/>
    <col min="13325" max="13325" width="12.5703125" style="1"/>
    <col min="13326" max="13326" width="2.140625" style="1" customWidth="1"/>
    <col min="13327" max="13567" width="12.5703125" style="1"/>
    <col min="13568" max="13572" width="11.28515625" style="1" customWidth="1"/>
    <col min="13573" max="13573" width="2.28515625" style="1" customWidth="1"/>
    <col min="13574" max="13574" width="11.28515625" style="1" customWidth="1"/>
    <col min="13575" max="13575" width="6" style="1" customWidth="1"/>
    <col min="13576" max="13576" width="6.140625" style="1" customWidth="1"/>
    <col min="13577" max="13577" width="11.28515625" style="1" customWidth="1"/>
    <col min="13578" max="13578" width="2.28515625" style="1" customWidth="1"/>
    <col min="13579" max="13579" width="11.28515625" style="1" customWidth="1"/>
    <col min="13580" max="13580" width="2.28515625" style="1" customWidth="1"/>
    <col min="13581" max="13581" width="12.5703125" style="1"/>
    <col min="13582" max="13582" width="2.140625" style="1" customWidth="1"/>
    <col min="13583" max="13823" width="12.5703125" style="1"/>
    <col min="13824" max="13828" width="11.28515625" style="1" customWidth="1"/>
    <col min="13829" max="13829" width="2.28515625" style="1" customWidth="1"/>
    <col min="13830" max="13830" width="11.28515625" style="1" customWidth="1"/>
    <col min="13831" max="13831" width="6" style="1" customWidth="1"/>
    <col min="13832" max="13832" width="6.140625" style="1" customWidth="1"/>
    <col min="13833" max="13833" width="11.28515625" style="1" customWidth="1"/>
    <col min="13834" max="13834" width="2.28515625" style="1" customWidth="1"/>
    <col min="13835" max="13835" width="11.28515625" style="1" customWidth="1"/>
    <col min="13836" max="13836" width="2.28515625" style="1" customWidth="1"/>
    <col min="13837" max="13837" width="12.5703125" style="1"/>
    <col min="13838" max="13838" width="2.140625" style="1" customWidth="1"/>
    <col min="13839" max="14079" width="12.5703125" style="1"/>
    <col min="14080" max="14084" width="11.28515625" style="1" customWidth="1"/>
    <col min="14085" max="14085" width="2.28515625" style="1" customWidth="1"/>
    <col min="14086" max="14086" width="11.28515625" style="1" customWidth="1"/>
    <col min="14087" max="14087" width="6" style="1" customWidth="1"/>
    <col min="14088" max="14088" width="6.140625" style="1" customWidth="1"/>
    <col min="14089" max="14089" width="11.28515625" style="1" customWidth="1"/>
    <col min="14090" max="14090" width="2.28515625" style="1" customWidth="1"/>
    <col min="14091" max="14091" width="11.28515625" style="1" customWidth="1"/>
    <col min="14092" max="14092" width="2.28515625" style="1" customWidth="1"/>
    <col min="14093" max="14093" width="12.5703125" style="1"/>
    <col min="14094" max="14094" width="2.140625" style="1" customWidth="1"/>
    <col min="14095" max="14335" width="12.5703125" style="1"/>
    <col min="14336" max="14340" width="11.28515625" style="1" customWidth="1"/>
    <col min="14341" max="14341" width="2.28515625" style="1" customWidth="1"/>
    <col min="14342" max="14342" width="11.28515625" style="1" customWidth="1"/>
    <col min="14343" max="14343" width="6" style="1" customWidth="1"/>
    <col min="14344" max="14344" width="6.140625" style="1" customWidth="1"/>
    <col min="14345" max="14345" width="11.28515625" style="1" customWidth="1"/>
    <col min="14346" max="14346" width="2.28515625" style="1" customWidth="1"/>
    <col min="14347" max="14347" width="11.28515625" style="1" customWidth="1"/>
    <col min="14348" max="14348" width="2.28515625" style="1" customWidth="1"/>
    <col min="14349" max="14349" width="12.5703125" style="1"/>
    <col min="14350" max="14350" width="2.140625" style="1" customWidth="1"/>
    <col min="14351" max="14591" width="12.5703125" style="1"/>
    <col min="14592" max="14596" width="11.28515625" style="1" customWidth="1"/>
    <col min="14597" max="14597" width="2.28515625" style="1" customWidth="1"/>
    <col min="14598" max="14598" width="11.28515625" style="1" customWidth="1"/>
    <col min="14599" max="14599" width="6" style="1" customWidth="1"/>
    <col min="14600" max="14600" width="6.140625" style="1" customWidth="1"/>
    <col min="14601" max="14601" width="11.28515625" style="1" customWidth="1"/>
    <col min="14602" max="14602" width="2.28515625" style="1" customWidth="1"/>
    <col min="14603" max="14603" width="11.28515625" style="1" customWidth="1"/>
    <col min="14604" max="14604" width="2.28515625" style="1" customWidth="1"/>
    <col min="14605" max="14605" width="12.5703125" style="1"/>
    <col min="14606" max="14606" width="2.140625" style="1" customWidth="1"/>
    <col min="14607" max="14847" width="12.5703125" style="1"/>
    <col min="14848" max="14852" width="11.28515625" style="1" customWidth="1"/>
    <col min="14853" max="14853" width="2.28515625" style="1" customWidth="1"/>
    <col min="14854" max="14854" width="11.28515625" style="1" customWidth="1"/>
    <col min="14855" max="14855" width="6" style="1" customWidth="1"/>
    <col min="14856" max="14856" width="6.140625" style="1" customWidth="1"/>
    <col min="14857" max="14857" width="11.28515625" style="1" customWidth="1"/>
    <col min="14858" max="14858" width="2.28515625" style="1" customWidth="1"/>
    <col min="14859" max="14859" width="11.28515625" style="1" customWidth="1"/>
    <col min="14860" max="14860" width="2.28515625" style="1" customWidth="1"/>
    <col min="14861" max="14861" width="12.5703125" style="1"/>
    <col min="14862" max="14862" width="2.140625" style="1" customWidth="1"/>
    <col min="14863" max="15103" width="12.5703125" style="1"/>
    <col min="15104" max="15108" width="11.28515625" style="1" customWidth="1"/>
    <col min="15109" max="15109" width="2.28515625" style="1" customWidth="1"/>
    <col min="15110" max="15110" width="11.28515625" style="1" customWidth="1"/>
    <col min="15111" max="15111" width="6" style="1" customWidth="1"/>
    <col min="15112" max="15112" width="6.140625" style="1" customWidth="1"/>
    <col min="15113" max="15113" width="11.28515625" style="1" customWidth="1"/>
    <col min="15114" max="15114" width="2.28515625" style="1" customWidth="1"/>
    <col min="15115" max="15115" width="11.28515625" style="1" customWidth="1"/>
    <col min="15116" max="15116" width="2.28515625" style="1" customWidth="1"/>
    <col min="15117" max="15117" width="12.5703125" style="1"/>
    <col min="15118" max="15118" width="2.140625" style="1" customWidth="1"/>
    <col min="15119" max="15359" width="12.5703125" style="1"/>
    <col min="15360" max="15364" width="11.28515625" style="1" customWidth="1"/>
    <col min="15365" max="15365" width="2.28515625" style="1" customWidth="1"/>
    <col min="15366" max="15366" width="11.28515625" style="1" customWidth="1"/>
    <col min="15367" max="15367" width="6" style="1" customWidth="1"/>
    <col min="15368" max="15368" width="6.140625" style="1" customWidth="1"/>
    <col min="15369" max="15369" width="11.28515625" style="1" customWidth="1"/>
    <col min="15370" max="15370" width="2.28515625" style="1" customWidth="1"/>
    <col min="15371" max="15371" width="11.28515625" style="1" customWidth="1"/>
    <col min="15372" max="15372" width="2.28515625" style="1" customWidth="1"/>
    <col min="15373" max="15373" width="12.5703125" style="1"/>
    <col min="15374" max="15374" width="2.140625" style="1" customWidth="1"/>
    <col min="15375" max="15615" width="12.5703125" style="1"/>
    <col min="15616" max="15620" width="11.28515625" style="1" customWidth="1"/>
    <col min="15621" max="15621" width="2.28515625" style="1" customWidth="1"/>
    <col min="15622" max="15622" width="11.28515625" style="1" customWidth="1"/>
    <col min="15623" max="15623" width="6" style="1" customWidth="1"/>
    <col min="15624" max="15624" width="6.140625" style="1" customWidth="1"/>
    <col min="15625" max="15625" width="11.28515625" style="1" customWidth="1"/>
    <col min="15626" max="15626" width="2.28515625" style="1" customWidth="1"/>
    <col min="15627" max="15627" width="11.28515625" style="1" customWidth="1"/>
    <col min="15628" max="15628" width="2.28515625" style="1" customWidth="1"/>
    <col min="15629" max="15629" width="12.5703125" style="1"/>
    <col min="15630" max="15630" width="2.140625" style="1" customWidth="1"/>
    <col min="15631" max="15871" width="12.5703125" style="1"/>
    <col min="15872" max="15876" width="11.28515625" style="1" customWidth="1"/>
    <col min="15877" max="15877" width="2.28515625" style="1" customWidth="1"/>
    <col min="15878" max="15878" width="11.28515625" style="1" customWidth="1"/>
    <col min="15879" max="15879" width="6" style="1" customWidth="1"/>
    <col min="15880" max="15880" width="6.140625" style="1" customWidth="1"/>
    <col min="15881" max="15881" width="11.28515625" style="1" customWidth="1"/>
    <col min="15882" max="15882" width="2.28515625" style="1" customWidth="1"/>
    <col min="15883" max="15883" width="11.28515625" style="1" customWidth="1"/>
    <col min="15884" max="15884" width="2.28515625" style="1" customWidth="1"/>
    <col min="15885" max="15885" width="12.5703125" style="1"/>
    <col min="15886" max="15886" width="2.140625" style="1" customWidth="1"/>
    <col min="15887" max="16127" width="12.5703125" style="1"/>
    <col min="16128" max="16132" width="11.28515625" style="1" customWidth="1"/>
    <col min="16133" max="16133" width="2.28515625" style="1" customWidth="1"/>
    <col min="16134" max="16134" width="11.28515625" style="1" customWidth="1"/>
    <col min="16135" max="16135" width="6" style="1" customWidth="1"/>
    <col min="16136" max="16136" width="6.140625" style="1" customWidth="1"/>
    <col min="16137" max="16137" width="11.28515625" style="1" customWidth="1"/>
    <col min="16138" max="16138" width="2.28515625" style="1" customWidth="1"/>
    <col min="16139" max="16139" width="11.28515625" style="1" customWidth="1"/>
    <col min="16140" max="16140" width="2.28515625" style="1" customWidth="1"/>
    <col min="16141" max="16141" width="12.5703125" style="1"/>
    <col min="16142" max="16142" width="2.140625" style="1" customWidth="1"/>
    <col min="16143" max="16384" width="12.5703125" style="1"/>
  </cols>
  <sheetData>
    <row r="1" spans="1:14" ht="17.100000000000001" customHeight="1" x14ac:dyDescent="0.25">
      <c r="A1" s="30" t="s">
        <v>539</v>
      </c>
    </row>
    <row r="2" spans="1:14" ht="17.100000000000001" customHeight="1" x14ac:dyDescent="0.25">
      <c r="A2" s="219" t="s">
        <v>540</v>
      </c>
    </row>
    <row r="3" spans="1:14" ht="17.100000000000001" customHeight="1" thickBo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7.100000000000001" customHeight="1" x14ac:dyDescent="0.2">
      <c r="N4" s="32" t="s">
        <v>99</v>
      </c>
    </row>
    <row r="5" spans="1:14" ht="17.100000000000001" customHeight="1" x14ac:dyDescent="0.2">
      <c r="B5" s="32" t="s">
        <v>65</v>
      </c>
      <c r="M5" s="32" t="s">
        <v>1</v>
      </c>
    </row>
    <row r="6" spans="1:14" ht="17.100000000000001" customHeight="1" thickBo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M6" s="32" t="s">
        <v>68</v>
      </c>
    </row>
    <row r="7" spans="1:14" ht="17.100000000000001" customHeight="1" x14ac:dyDescent="0.2">
      <c r="B7" s="32" t="s">
        <v>100</v>
      </c>
      <c r="G7" s="32" t="s">
        <v>101</v>
      </c>
      <c r="K7" s="32" t="s">
        <v>102</v>
      </c>
      <c r="M7" s="32" t="s">
        <v>103</v>
      </c>
    </row>
    <row r="8" spans="1:14" ht="17.100000000000001" customHeight="1" thickBot="1" x14ac:dyDescent="0.25">
      <c r="B8" s="4"/>
      <c r="C8" s="4"/>
      <c r="D8" s="4"/>
      <c r="E8" s="4"/>
      <c r="G8" s="4"/>
      <c r="H8" s="4"/>
      <c r="I8" s="4"/>
      <c r="K8" s="32" t="s">
        <v>104</v>
      </c>
      <c r="M8" s="32" t="s">
        <v>46</v>
      </c>
    </row>
    <row r="9" spans="1:14" ht="17.100000000000001" customHeight="1" x14ac:dyDescent="0.2">
      <c r="B9" s="17" t="s">
        <v>69</v>
      </c>
      <c r="C9" s="17" t="s">
        <v>70</v>
      </c>
      <c r="D9" s="17" t="s">
        <v>71</v>
      </c>
      <c r="E9" s="17" t="s">
        <v>72</v>
      </c>
      <c r="G9" s="17" t="s">
        <v>105</v>
      </c>
      <c r="H9" s="216" t="s">
        <v>106</v>
      </c>
      <c r="I9" s="17" t="s">
        <v>69</v>
      </c>
      <c r="K9" s="32" t="s">
        <v>108</v>
      </c>
      <c r="M9" s="32" t="s">
        <v>109</v>
      </c>
    </row>
    <row r="10" spans="1:14" ht="17.100000000000001" customHeight="1" x14ac:dyDescent="0.2">
      <c r="K10" s="32" t="s">
        <v>110</v>
      </c>
      <c r="M10" s="39" t="s">
        <v>111</v>
      </c>
    </row>
    <row r="11" spans="1:14" ht="17.100000000000001" customHeight="1" x14ac:dyDescent="0.2">
      <c r="K11" s="32"/>
      <c r="M11" s="39"/>
    </row>
    <row r="12" spans="1:14" ht="17.100000000000001" customHeight="1" x14ac:dyDescent="0.2">
      <c r="A12" s="32" t="s">
        <v>14</v>
      </c>
    </row>
    <row r="13" spans="1:14" ht="17.100000000000001" customHeight="1" x14ac:dyDescent="0.2">
      <c r="A13" s="32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1"/>
      <c r="G13" s="20" t="s">
        <v>20</v>
      </c>
      <c r="H13" s="20" t="s">
        <v>112</v>
      </c>
      <c r="I13" s="20" t="s">
        <v>22</v>
      </c>
      <c r="J13" s="21"/>
      <c r="K13" s="20" t="s">
        <v>23</v>
      </c>
      <c r="L13" s="21"/>
      <c r="M13" s="20" t="s">
        <v>24</v>
      </c>
      <c r="N13" s="21"/>
    </row>
    <row r="14" spans="1:14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7.100000000000001" customHeight="1" x14ac:dyDescent="0.2"/>
    <row r="16" spans="1:14" ht="17.100000000000001" customHeight="1" x14ac:dyDescent="0.2">
      <c r="A16" s="32" t="s">
        <v>76</v>
      </c>
      <c r="B16" s="40">
        <v>740</v>
      </c>
      <c r="C16" s="40">
        <v>718</v>
      </c>
      <c r="D16" s="40">
        <v>756</v>
      </c>
      <c r="E16" s="40">
        <v>381</v>
      </c>
      <c r="F16" s="40"/>
      <c r="G16" s="40">
        <v>552</v>
      </c>
      <c r="H16" s="215">
        <v>29</v>
      </c>
      <c r="K16" s="1">
        <v>5</v>
      </c>
      <c r="M16" s="41">
        <v>1.1128</v>
      </c>
    </row>
    <row r="17" spans="1:13" ht="17.100000000000001" customHeight="1" x14ac:dyDescent="0.2">
      <c r="A17" s="32" t="s">
        <v>77</v>
      </c>
      <c r="B17" s="40">
        <v>1179</v>
      </c>
      <c r="C17" s="40">
        <v>1070</v>
      </c>
      <c r="D17" s="40">
        <v>1010</v>
      </c>
      <c r="E17" s="40">
        <v>492</v>
      </c>
      <c r="F17" s="40"/>
      <c r="G17" s="40">
        <v>803</v>
      </c>
      <c r="H17" s="215">
        <v>31</v>
      </c>
      <c r="K17" s="1">
        <v>6</v>
      </c>
      <c r="M17" s="41">
        <v>1.54495</v>
      </c>
    </row>
    <row r="18" spans="1:13" ht="17.100000000000001" customHeight="1" x14ac:dyDescent="0.2">
      <c r="A18" s="32" t="s">
        <v>78</v>
      </c>
      <c r="B18" s="40">
        <v>1722</v>
      </c>
      <c r="C18" s="40">
        <v>1603</v>
      </c>
      <c r="D18" s="40">
        <v>1260</v>
      </c>
      <c r="E18" s="40">
        <v>637</v>
      </c>
      <c r="F18" s="40"/>
      <c r="G18" s="40">
        <v>1199</v>
      </c>
      <c r="H18" s="215">
        <v>35</v>
      </c>
      <c r="K18" s="1">
        <v>6</v>
      </c>
      <c r="M18" s="41">
        <v>2.1663999999999999</v>
      </c>
    </row>
    <row r="19" spans="1:13" ht="17.100000000000001" customHeight="1" x14ac:dyDescent="0.2">
      <c r="A19" s="32" t="s">
        <v>79</v>
      </c>
      <c r="B19" s="40">
        <v>2251</v>
      </c>
      <c r="C19" s="40">
        <v>2179</v>
      </c>
      <c r="D19" s="40">
        <v>1773</v>
      </c>
      <c r="E19" s="40">
        <v>811</v>
      </c>
      <c r="F19" s="40"/>
      <c r="G19" s="40">
        <v>1484</v>
      </c>
      <c r="H19" s="215">
        <v>37</v>
      </c>
      <c r="K19" s="1">
        <v>6</v>
      </c>
      <c r="M19" s="41">
        <v>2.7557</v>
      </c>
    </row>
    <row r="20" spans="1:13" ht="17.100000000000001" customHeight="1" x14ac:dyDescent="0.2">
      <c r="A20" s="32" t="s">
        <v>80</v>
      </c>
      <c r="B20" s="40">
        <v>2968</v>
      </c>
      <c r="C20" s="40">
        <v>2877</v>
      </c>
      <c r="D20" s="40">
        <v>2306</v>
      </c>
      <c r="E20" s="40">
        <v>1040</v>
      </c>
      <c r="F20" s="40"/>
      <c r="G20" s="40">
        <v>1958.5</v>
      </c>
      <c r="H20" s="215">
        <v>40</v>
      </c>
      <c r="K20" s="1">
        <v>3</v>
      </c>
      <c r="M20" s="41">
        <v>3.5901000000000001</v>
      </c>
    </row>
    <row r="21" spans="1:13" ht="17.100000000000001" customHeight="1" x14ac:dyDescent="0.2">
      <c r="A21" s="32" t="s">
        <v>81</v>
      </c>
      <c r="B21" s="40">
        <v>3616.5</v>
      </c>
      <c r="C21" s="40">
        <v>3718</v>
      </c>
      <c r="D21" s="40">
        <v>2880</v>
      </c>
      <c r="E21" s="40">
        <v>1358.5</v>
      </c>
      <c r="F21" s="40"/>
      <c r="G21" s="40">
        <v>2330</v>
      </c>
      <c r="H21" s="215">
        <v>43</v>
      </c>
      <c r="K21" s="1">
        <v>4</v>
      </c>
      <c r="M21" s="41">
        <v>4.3883749999999999</v>
      </c>
    </row>
    <row r="22" spans="1:13" ht="17.100000000000001" customHeight="1" x14ac:dyDescent="0.2">
      <c r="A22" s="32" t="s">
        <v>82</v>
      </c>
      <c r="B22" s="40">
        <v>4325.5</v>
      </c>
      <c r="C22" s="40">
        <v>4398</v>
      </c>
      <c r="D22" s="40">
        <v>3276</v>
      </c>
      <c r="E22" s="40">
        <v>1609.5</v>
      </c>
      <c r="F22" s="40"/>
      <c r="G22" s="40">
        <v>2545</v>
      </c>
      <c r="H22" s="215">
        <v>49</v>
      </c>
      <c r="K22" s="1">
        <v>5</v>
      </c>
      <c r="M22" s="41">
        <v>4.9483249999999996</v>
      </c>
    </row>
    <row r="23" spans="1:13" ht="17.100000000000001" customHeight="1" x14ac:dyDescent="0.2">
      <c r="A23" s="32" t="s">
        <v>83</v>
      </c>
      <c r="B23" s="40">
        <v>4958.5</v>
      </c>
      <c r="C23" s="40">
        <v>5102</v>
      </c>
      <c r="D23" s="40">
        <v>3737</v>
      </c>
      <c r="E23" s="40">
        <v>1951</v>
      </c>
      <c r="F23" s="40"/>
      <c r="G23" s="40">
        <v>2899.5</v>
      </c>
      <c r="H23" s="215">
        <v>54</v>
      </c>
      <c r="K23" s="1">
        <v>6</v>
      </c>
      <c r="M23" s="41">
        <v>5.7028749999999997</v>
      </c>
    </row>
    <row r="24" spans="1:13" ht="17.100000000000001" customHeight="1" x14ac:dyDescent="0.2">
      <c r="A24" s="32" t="s">
        <v>84</v>
      </c>
      <c r="B24" s="40">
        <v>5633</v>
      </c>
      <c r="C24" s="40">
        <v>5828</v>
      </c>
      <c r="D24" s="40">
        <v>4178</v>
      </c>
      <c r="E24" s="40">
        <v>2264.5</v>
      </c>
      <c r="F24" s="40"/>
      <c r="G24" s="40">
        <v>3209</v>
      </c>
      <c r="H24" s="215">
        <v>58</v>
      </c>
      <c r="K24" s="1">
        <v>7</v>
      </c>
      <c r="M24" s="41">
        <v>6.3961999999999994</v>
      </c>
    </row>
    <row r="25" spans="1:13" ht="17.100000000000001" customHeight="1" x14ac:dyDescent="0.2">
      <c r="A25" s="32" t="s">
        <v>85</v>
      </c>
      <c r="B25" s="40">
        <v>6413.3459999999995</v>
      </c>
      <c r="C25" s="40">
        <v>6573.35</v>
      </c>
      <c r="D25" s="40">
        <v>4653.348</v>
      </c>
      <c r="E25" s="40">
        <v>2558.8440000000001</v>
      </c>
      <c r="F25" s="40"/>
      <c r="G25" s="40">
        <v>3527.8519999999999</v>
      </c>
      <c r="H25" s="215">
        <v>60</v>
      </c>
      <c r="I25" s="42">
        <v>27.599999999999998</v>
      </c>
      <c r="K25" s="1">
        <v>8</v>
      </c>
      <c r="M25" s="41">
        <v>7.2364907999999994</v>
      </c>
    </row>
    <row r="26" spans="1:13" ht="17.100000000000001" customHeight="1" x14ac:dyDescent="0.2">
      <c r="A26" s="32" t="s">
        <v>86</v>
      </c>
      <c r="B26" s="40">
        <v>7165.8459999999995</v>
      </c>
      <c r="C26" s="40">
        <v>7281.35</v>
      </c>
      <c r="D26" s="40">
        <v>5118.348</v>
      </c>
      <c r="E26" s="40">
        <v>2786.3440000000001</v>
      </c>
      <c r="F26" s="40"/>
      <c r="G26" s="40">
        <v>3685.3519999999999</v>
      </c>
      <c r="H26" s="215">
        <v>62</v>
      </c>
      <c r="I26" s="42">
        <v>296</v>
      </c>
      <c r="K26" s="16">
        <v>9</v>
      </c>
      <c r="M26" s="41">
        <v>9.0799158000000002</v>
      </c>
    </row>
    <row r="27" spans="1:13" ht="17.100000000000001" customHeight="1" x14ac:dyDescent="0.2">
      <c r="A27" s="32" t="s">
        <v>87</v>
      </c>
      <c r="B27" s="35">
        <v>7780.8459999999995</v>
      </c>
      <c r="C27" s="35">
        <v>7877.35</v>
      </c>
      <c r="D27" s="35">
        <v>5513.348</v>
      </c>
      <c r="E27" s="35">
        <v>2949.3440000000001</v>
      </c>
      <c r="F27" s="35"/>
      <c r="G27" s="35">
        <v>4081.3519999999999</v>
      </c>
      <c r="H27" s="43">
        <v>64.551000000000016</v>
      </c>
      <c r="I27" s="44">
        <v>512.4</v>
      </c>
      <c r="J27" s="35"/>
      <c r="K27" s="35">
        <v>10</v>
      </c>
      <c r="L27" s="35"/>
      <c r="M27" s="45">
        <v>10.834515800000002</v>
      </c>
    </row>
    <row r="28" spans="1:13" ht="17.100000000000001" customHeight="1" x14ac:dyDescent="0.2">
      <c r="A28" s="32" t="s">
        <v>88</v>
      </c>
      <c r="B28" s="35">
        <v>8692.8459999999995</v>
      </c>
      <c r="C28" s="35">
        <v>8821.35</v>
      </c>
      <c r="D28" s="35">
        <v>6074.348</v>
      </c>
      <c r="E28" s="35">
        <v>3254.3440000000001</v>
      </c>
      <c r="F28" s="35"/>
      <c r="G28" s="35">
        <v>4381.8519999999999</v>
      </c>
      <c r="H28" s="43">
        <v>66.55100000000003</v>
      </c>
      <c r="I28" s="44">
        <v>575.99999999999989</v>
      </c>
      <c r="J28" s="35"/>
      <c r="K28" s="35">
        <v>10</v>
      </c>
      <c r="L28" s="35"/>
      <c r="M28" s="45">
        <v>11.890765799999999</v>
      </c>
    </row>
    <row r="29" spans="1:13" ht="17.100000000000001" customHeight="1" x14ac:dyDescent="0.2">
      <c r="A29" s="32" t="s">
        <v>89</v>
      </c>
      <c r="B29" s="35">
        <v>9509.3459999999995</v>
      </c>
      <c r="C29" s="35">
        <v>9822.35</v>
      </c>
      <c r="D29" s="35">
        <v>6589.348</v>
      </c>
      <c r="E29" s="35">
        <v>3493.3440000000001</v>
      </c>
      <c r="F29" s="35"/>
      <c r="G29" s="35">
        <v>4759.3519999999999</v>
      </c>
      <c r="H29" s="43">
        <v>67.951000000000036</v>
      </c>
      <c r="I29" s="44">
        <v>617.19999999999993</v>
      </c>
      <c r="J29" s="35"/>
      <c r="K29" s="35">
        <v>11</v>
      </c>
      <c r="L29" s="35"/>
      <c r="M29" s="45">
        <v>12.866940800000002</v>
      </c>
    </row>
    <row r="30" spans="1:13" ht="17.100000000000001" customHeight="1" x14ac:dyDescent="0.2">
      <c r="A30" s="32" t="s">
        <v>90</v>
      </c>
      <c r="B30" s="35">
        <v>10387.346</v>
      </c>
      <c r="C30" s="35">
        <v>10573.35</v>
      </c>
      <c r="D30" s="35">
        <v>6929.348</v>
      </c>
      <c r="E30" s="35">
        <v>3768.3440000000001</v>
      </c>
      <c r="F30" s="35"/>
      <c r="G30" s="35">
        <v>5083.8519999999999</v>
      </c>
      <c r="H30" s="43">
        <v>68.95100000000005</v>
      </c>
      <c r="I30" s="44">
        <v>670</v>
      </c>
      <c r="J30" s="35"/>
      <c r="K30" s="35">
        <v>11</v>
      </c>
      <c r="L30" s="35"/>
      <c r="M30" s="45">
        <v>13.799440800000001</v>
      </c>
    </row>
    <row r="31" spans="1:13" ht="17.100000000000001" customHeight="1" x14ac:dyDescent="0.2">
      <c r="A31" s="32" t="s">
        <v>91</v>
      </c>
      <c r="B31" s="35">
        <v>11925.346</v>
      </c>
      <c r="C31" s="35">
        <v>11584.35</v>
      </c>
      <c r="D31" s="35">
        <v>7677.348</v>
      </c>
      <c r="E31" s="35">
        <v>4046.8440000000001</v>
      </c>
      <c r="F31" s="35"/>
      <c r="G31" s="35">
        <v>5311.3519999999999</v>
      </c>
      <c r="H31" s="43">
        <v>70.151000000000053</v>
      </c>
      <c r="I31" s="44">
        <v>690.4</v>
      </c>
      <c r="J31" s="35"/>
      <c r="K31" s="35">
        <v>11</v>
      </c>
      <c r="L31" s="35"/>
      <c r="M31" s="45">
        <v>14.636190800000001</v>
      </c>
    </row>
    <row r="32" spans="1:13" ht="17.100000000000001" customHeight="1" x14ac:dyDescent="0.2">
      <c r="A32" s="32" t="s">
        <v>92</v>
      </c>
      <c r="B32" s="35">
        <v>12494.346</v>
      </c>
      <c r="C32" s="35">
        <v>12109.35</v>
      </c>
      <c r="D32" s="35">
        <v>7986.348</v>
      </c>
      <c r="E32" s="35">
        <v>4236.3440000000001</v>
      </c>
      <c r="F32" s="35"/>
      <c r="G32" s="35">
        <v>5625.8519999999999</v>
      </c>
      <c r="H32" s="43">
        <v>71.551000000000073</v>
      </c>
      <c r="I32" s="44">
        <v>738.8</v>
      </c>
      <c r="J32" s="35"/>
      <c r="K32" s="35">
        <v>11</v>
      </c>
      <c r="L32" s="35"/>
      <c r="M32" s="45">
        <v>15.449140799999999</v>
      </c>
    </row>
    <row r="33" spans="1:13" ht="17.100000000000001" customHeight="1" x14ac:dyDescent="0.2">
      <c r="A33" s="32" t="s">
        <v>93</v>
      </c>
      <c r="B33" s="35">
        <v>13365.346</v>
      </c>
      <c r="C33" s="35">
        <v>12902.35</v>
      </c>
      <c r="D33" s="35">
        <v>8411.348</v>
      </c>
      <c r="E33" s="35">
        <v>4490.8440000000001</v>
      </c>
      <c r="F33" s="35"/>
      <c r="G33" s="35">
        <v>5863.3519999999999</v>
      </c>
      <c r="H33" s="43">
        <v>72.351000000000084</v>
      </c>
      <c r="I33" s="44">
        <v>798.39999999999986</v>
      </c>
      <c r="J33" s="35"/>
      <c r="K33" s="35">
        <v>11</v>
      </c>
      <c r="L33" s="35"/>
      <c r="M33" s="45">
        <v>16.342990799999999</v>
      </c>
    </row>
    <row r="34" spans="1:13" ht="17.100000000000001" customHeight="1" x14ac:dyDescent="0.2">
      <c r="A34" s="32" t="s">
        <v>94</v>
      </c>
      <c r="B34" s="35">
        <v>14099.346</v>
      </c>
      <c r="C34" s="35">
        <v>13674.35</v>
      </c>
      <c r="D34" s="35">
        <v>8869.348</v>
      </c>
      <c r="E34" s="35">
        <v>4653.3440000000001</v>
      </c>
      <c r="F34" s="35"/>
      <c r="G34" s="35">
        <v>6202.8519999999999</v>
      </c>
      <c r="H34" s="43">
        <v>73.151000000000096</v>
      </c>
      <c r="I34" s="44">
        <v>820.39999999999986</v>
      </c>
      <c r="J34" s="35"/>
      <c r="K34" s="35">
        <v>12</v>
      </c>
      <c r="L34" s="35"/>
      <c r="M34" s="45">
        <v>17.104140799999996</v>
      </c>
    </row>
    <row r="35" spans="1:13" ht="17.100000000000001" customHeight="1" x14ac:dyDescent="0.2">
      <c r="A35" s="32">
        <v>2005</v>
      </c>
      <c r="B35" s="35">
        <v>14949.346</v>
      </c>
      <c r="C35" s="35">
        <v>14532.35</v>
      </c>
      <c r="D35" s="35">
        <v>9452.348</v>
      </c>
      <c r="E35" s="35">
        <v>4930.8440000000001</v>
      </c>
      <c r="F35" s="35"/>
      <c r="G35" s="35">
        <v>6592.3519999999999</v>
      </c>
      <c r="H35" s="43">
        <v>75.551000000000101</v>
      </c>
      <c r="I35" s="44">
        <v>1290.8</v>
      </c>
      <c r="J35" s="35"/>
      <c r="K35" s="35">
        <v>12</v>
      </c>
      <c r="L35" s="35"/>
      <c r="M35" s="45">
        <v>20.264440800000003</v>
      </c>
    </row>
    <row r="36" spans="1:13" ht="17.100000000000001" customHeight="1" x14ac:dyDescent="0.2">
      <c r="A36" s="32" t="s">
        <v>96</v>
      </c>
      <c r="B36" s="35">
        <v>15925.846</v>
      </c>
      <c r="C36" s="35">
        <v>15217.35</v>
      </c>
      <c r="D36" s="35">
        <v>9929.348</v>
      </c>
      <c r="E36" s="35">
        <v>5179.8440000000001</v>
      </c>
      <c r="F36" s="35"/>
      <c r="G36" s="35">
        <v>6943.8519999999999</v>
      </c>
      <c r="H36" s="43">
        <v>78.351000000000099</v>
      </c>
      <c r="I36" s="44">
        <v>1423.3</v>
      </c>
      <c r="J36" s="35"/>
      <c r="K36" s="35">
        <v>12</v>
      </c>
      <c r="L36" s="35"/>
      <c r="M36" s="45">
        <v>21.6465158</v>
      </c>
    </row>
    <row r="37" spans="1:13" ht="17.100000000000001" customHeight="1" x14ac:dyDescent="0.2">
      <c r="A37" s="32">
        <v>2007</v>
      </c>
      <c r="B37" s="35">
        <v>17079.845999999998</v>
      </c>
      <c r="C37" s="35">
        <v>16389.349999999999</v>
      </c>
      <c r="D37" s="35">
        <v>10681.348</v>
      </c>
      <c r="E37" s="35">
        <v>5476.3440000000001</v>
      </c>
      <c r="F37" s="35"/>
      <c r="G37" s="35">
        <v>7306.3519999999999</v>
      </c>
      <c r="H37" s="43">
        <v>78.751000000000104</v>
      </c>
      <c r="I37" s="44">
        <v>1512.3</v>
      </c>
      <c r="J37" s="35"/>
      <c r="K37" s="35">
        <v>12</v>
      </c>
      <c r="L37" s="35"/>
      <c r="M37" s="45">
        <v>22.966165800000002</v>
      </c>
    </row>
    <row r="38" spans="1:13" ht="17.100000000000001" customHeight="1" x14ac:dyDescent="0.2">
      <c r="A38" s="32">
        <v>2008</v>
      </c>
      <c r="B38" s="35">
        <v>18108.845999999998</v>
      </c>
      <c r="C38" s="35">
        <v>17678.349999999999</v>
      </c>
      <c r="D38" s="35">
        <v>11350.348</v>
      </c>
      <c r="E38" s="35">
        <v>5876.8440000000001</v>
      </c>
      <c r="F38" s="35"/>
      <c r="G38" s="35">
        <v>7670.8519999999999</v>
      </c>
      <c r="H38" s="43">
        <v>80.551000000000101</v>
      </c>
      <c r="I38" s="44">
        <v>1571.8</v>
      </c>
      <c r="J38" s="35"/>
      <c r="K38" s="35">
        <v>13</v>
      </c>
      <c r="L38" s="35"/>
      <c r="M38" s="45">
        <v>24.180515800000002</v>
      </c>
    </row>
    <row r="39" spans="1:13" ht="17.100000000000001" customHeight="1" x14ac:dyDescent="0.2">
      <c r="A39" s="32">
        <v>2009</v>
      </c>
      <c r="B39" s="35">
        <v>19079.845999999998</v>
      </c>
      <c r="C39" s="35">
        <v>18825.001999999997</v>
      </c>
      <c r="D39" s="35">
        <v>11946.348</v>
      </c>
      <c r="E39" s="35">
        <v>6186.8440000000001</v>
      </c>
      <c r="F39" s="35"/>
      <c r="G39" s="35">
        <v>7909.3519999999999</v>
      </c>
      <c r="H39" s="43">
        <v>80.751000000000104</v>
      </c>
      <c r="I39" s="44">
        <v>1586.8</v>
      </c>
      <c r="J39" s="35"/>
      <c r="K39" s="35">
        <v>13</v>
      </c>
      <c r="L39" s="35"/>
      <c r="M39" s="45">
        <v>24.961731</v>
      </c>
    </row>
    <row r="40" spans="1:13" ht="17.100000000000001" customHeight="1" x14ac:dyDescent="0.2">
      <c r="A40" s="32">
        <v>2010</v>
      </c>
      <c r="B40" s="35">
        <v>19957.133999999998</v>
      </c>
      <c r="C40" s="35">
        <v>19821.88</v>
      </c>
      <c r="D40" s="35">
        <v>12575.505999999999</v>
      </c>
      <c r="E40" s="35">
        <v>6559.152</v>
      </c>
      <c r="F40" s="35"/>
      <c r="G40" s="35">
        <v>8268.7430000000004</v>
      </c>
      <c r="H40" s="43">
        <v>84.349000000000004</v>
      </c>
      <c r="I40" s="46">
        <v>1633.1759999999999</v>
      </c>
      <c r="K40" s="35">
        <v>14</v>
      </c>
      <c r="M40" s="45">
        <v>26.048992700000003</v>
      </c>
    </row>
    <row r="41" spans="1:13" ht="17.100000000000001" customHeight="1" x14ac:dyDescent="0.2">
      <c r="A41" s="32">
        <v>2011</v>
      </c>
      <c r="B41" s="35">
        <v>21107.593000000001</v>
      </c>
      <c r="C41" s="35">
        <v>20924.829000000002</v>
      </c>
      <c r="D41" s="35">
        <v>13286.242</v>
      </c>
      <c r="E41" s="35">
        <v>6927.55</v>
      </c>
      <c r="F41" s="35"/>
      <c r="G41" s="35">
        <v>8675.2970000000005</v>
      </c>
      <c r="H41" s="43">
        <v>91.132000000000005</v>
      </c>
      <c r="I41" s="46">
        <v>1739.2439999999999</v>
      </c>
      <c r="K41" s="35">
        <v>15</v>
      </c>
      <c r="M41" s="45">
        <v>27.53254505</v>
      </c>
    </row>
    <row r="42" spans="1:13" ht="17.100000000000001" customHeight="1" x14ac:dyDescent="0.2">
      <c r="A42" s="32">
        <v>2012</v>
      </c>
      <c r="B42" s="35">
        <v>22449.940999999999</v>
      </c>
      <c r="C42" s="35">
        <v>21732.929</v>
      </c>
      <c r="D42" s="35">
        <v>14230.823</v>
      </c>
      <c r="E42" s="35">
        <v>7141.2139999999999</v>
      </c>
      <c r="F42" s="35"/>
      <c r="G42" s="35">
        <v>9103.6290000000008</v>
      </c>
      <c r="H42" s="43">
        <v>92</v>
      </c>
      <c r="I42" s="46">
        <v>1787.452</v>
      </c>
      <c r="K42" s="35">
        <v>15</v>
      </c>
      <c r="M42" s="45">
        <v>28.695441700000003</v>
      </c>
    </row>
    <row r="43" spans="1:13" ht="17.100000000000001" customHeight="1" x14ac:dyDescent="0.2">
      <c r="A43" s="32">
        <v>2013</v>
      </c>
      <c r="B43" s="35">
        <v>23313.33</v>
      </c>
      <c r="C43" s="35">
        <v>23137.978999999999</v>
      </c>
      <c r="D43" s="35">
        <v>14978.472</v>
      </c>
      <c r="E43" s="35">
        <v>7605.049</v>
      </c>
      <c r="F43" s="35"/>
      <c r="G43" s="35">
        <v>9586.3089999999993</v>
      </c>
      <c r="H43" s="43">
        <v>93</v>
      </c>
      <c r="I43" s="46">
        <v>1873.0450000000001</v>
      </c>
      <c r="K43" s="35">
        <v>15</v>
      </c>
      <c r="M43" s="45">
        <v>30.211648399999998</v>
      </c>
    </row>
    <row r="44" spans="1:13" ht="17.100000000000001" customHeight="1" x14ac:dyDescent="0.2">
      <c r="A44" s="32">
        <v>2014</v>
      </c>
      <c r="B44" s="35">
        <v>24482.415000000001</v>
      </c>
      <c r="C44" s="35">
        <v>24286.503000000001</v>
      </c>
      <c r="D44" s="35">
        <v>15820.041999999999</v>
      </c>
      <c r="E44" s="35">
        <v>7992.5010000000002</v>
      </c>
      <c r="F44" s="35"/>
      <c r="G44" s="35">
        <v>10005.545</v>
      </c>
      <c r="H44" s="43">
        <v>94</v>
      </c>
      <c r="I44" s="46">
        <v>1936.0740000000001</v>
      </c>
      <c r="K44" s="35">
        <v>16</v>
      </c>
      <c r="M44" s="45">
        <v>31.525924550000003</v>
      </c>
    </row>
    <row r="45" spans="1:13" ht="17.100000000000001" customHeight="1" x14ac:dyDescent="0.2">
      <c r="A45" s="32">
        <v>2015</v>
      </c>
      <c r="B45" s="35">
        <v>25375.023000000001</v>
      </c>
      <c r="C45" s="35">
        <v>25271.848000000002</v>
      </c>
      <c r="D45" s="35">
        <v>16579.169999999998</v>
      </c>
      <c r="E45" s="35">
        <v>8193.2759999999998</v>
      </c>
      <c r="F45" s="35"/>
      <c r="G45" s="35">
        <v>10670.61</v>
      </c>
      <c r="H45" s="43">
        <v>101</v>
      </c>
      <c r="I45" s="46">
        <v>2039.5029999999999</v>
      </c>
      <c r="K45" s="35">
        <v>16</v>
      </c>
      <c r="M45" s="45">
        <v>33.158541450000001</v>
      </c>
    </row>
    <row r="46" spans="1:13" ht="17.100000000000001" customHeight="1" x14ac:dyDescent="0.2">
      <c r="A46" s="32">
        <v>2016</v>
      </c>
      <c r="B46" s="47">
        <v>26778.743999999999</v>
      </c>
      <c r="C46" s="47">
        <v>26896.485000000001</v>
      </c>
      <c r="D46" s="47">
        <v>17645.871999999999</v>
      </c>
      <c r="E46" s="47">
        <v>8877.2759999999998</v>
      </c>
      <c r="F46" s="47"/>
      <c r="G46" s="47">
        <v>11493.68</v>
      </c>
      <c r="H46" s="43">
        <v>102</v>
      </c>
      <c r="I46" s="48">
        <v>2158.2649999999999</v>
      </c>
      <c r="K46" s="47">
        <v>17</v>
      </c>
      <c r="M46" s="49">
        <v>35.418864199999994</v>
      </c>
    </row>
    <row r="47" spans="1:13" ht="17.100000000000001" customHeight="1" x14ac:dyDescent="0.2">
      <c r="A47" s="32">
        <v>2017</v>
      </c>
      <c r="B47" s="35">
        <v>27992.48</v>
      </c>
      <c r="C47" s="35">
        <v>28330.563999999998</v>
      </c>
      <c r="D47" s="35">
        <v>18495.581999999999</v>
      </c>
      <c r="E47" s="35">
        <v>9325.1219999999994</v>
      </c>
      <c r="F47" s="35"/>
      <c r="G47" s="35">
        <v>11883.073</v>
      </c>
      <c r="H47" s="43">
        <v>102</v>
      </c>
      <c r="I47" s="46">
        <v>2199.6889999999999</v>
      </c>
      <c r="K47" s="35">
        <v>17</v>
      </c>
      <c r="M47" s="45">
        <v>36.656674899999999</v>
      </c>
    </row>
    <row r="48" spans="1:13" ht="17.100000000000001" customHeight="1" x14ac:dyDescent="0.2">
      <c r="A48" s="32">
        <v>2018</v>
      </c>
      <c r="B48" s="47">
        <v>29389.34</v>
      </c>
      <c r="C48" s="47">
        <v>29500.565999999999</v>
      </c>
      <c r="D48" s="47">
        <v>19321.078000000001</v>
      </c>
      <c r="E48" s="47">
        <v>9793.4130000000005</v>
      </c>
      <c r="F48" s="47"/>
      <c r="G48" s="47">
        <v>12349.912</v>
      </c>
      <c r="H48" s="43">
        <v>103</v>
      </c>
      <c r="I48" s="48">
        <v>2285.0320000000002</v>
      </c>
      <c r="K48" s="47">
        <v>17</v>
      </c>
      <c r="M48" s="49">
        <v>38.180004099999998</v>
      </c>
    </row>
    <row r="49" spans="1:14" ht="17.100000000000001" customHeight="1" x14ac:dyDescent="0.2">
      <c r="A49" s="32">
        <v>2019</v>
      </c>
      <c r="B49" s="35">
        <v>30504</v>
      </c>
      <c r="C49" s="35">
        <v>30948</v>
      </c>
      <c r="D49" s="35">
        <v>20216</v>
      </c>
      <c r="E49" s="35">
        <v>10297</v>
      </c>
      <c r="F49" s="35"/>
      <c r="G49" s="35">
        <v>12773</v>
      </c>
      <c r="H49" s="43">
        <v>105</v>
      </c>
      <c r="I49" s="46">
        <v>2373</v>
      </c>
      <c r="K49" s="35">
        <v>18</v>
      </c>
      <c r="M49" s="45">
        <v>39.700000000000003</v>
      </c>
    </row>
    <row r="50" spans="1:14" ht="17.100000000000001" customHeight="1" x14ac:dyDescent="0.2">
      <c r="A50" s="32">
        <v>2020</v>
      </c>
      <c r="B50" s="35">
        <v>30964</v>
      </c>
      <c r="C50" s="35">
        <v>31460</v>
      </c>
      <c r="D50" s="35">
        <v>20515</v>
      </c>
      <c r="E50" s="35">
        <v>10505</v>
      </c>
      <c r="F50" s="35"/>
      <c r="G50" s="35">
        <v>13033</v>
      </c>
      <c r="H50" s="43">
        <v>105</v>
      </c>
      <c r="I50" s="46">
        <v>2433</v>
      </c>
      <c r="K50" s="35">
        <v>18</v>
      </c>
      <c r="M50" s="45">
        <v>40.5</v>
      </c>
    </row>
    <row r="51" spans="1:14" ht="17.100000000000001" customHeight="1" x14ac:dyDescent="0.2">
      <c r="A51" s="32">
        <v>2021</v>
      </c>
      <c r="B51" s="35">
        <v>31919</v>
      </c>
      <c r="C51" s="35">
        <v>32284</v>
      </c>
      <c r="D51" s="35">
        <v>20995</v>
      </c>
      <c r="E51" s="35">
        <v>10721</v>
      </c>
      <c r="F51" s="35"/>
      <c r="G51" s="35">
        <v>13411</v>
      </c>
      <c r="H51" s="43">
        <v>105</v>
      </c>
      <c r="I51" s="46">
        <v>2541</v>
      </c>
      <c r="K51" s="35">
        <v>18</v>
      </c>
      <c r="M51" s="45">
        <v>41.8</v>
      </c>
    </row>
    <row r="52" spans="1:14" ht="17.100000000000001" customHeight="1" x14ac:dyDescent="0.2">
      <c r="A52" s="32">
        <v>2022</v>
      </c>
      <c r="B52" s="35">
        <v>32925</v>
      </c>
      <c r="C52" s="35">
        <v>33453</v>
      </c>
      <c r="D52" s="35">
        <v>21830</v>
      </c>
      <c r="E52" s="35">
        <v>11090</v>
      </c>
      <c r="F52" s="35"/>
      <c r="G52" s="35">
        <v>13882</v>
      </c>
      <c r="H52" s="43">
        <v>105</v>
      </c>
      <c r="I52" s="46">
        <v>1735</v>
      </c>
      <c r="K52" s="35">
        <v>18</v>
      </c>
      <c r="M52" s="45">
        <v>38.799999999999997</v>
      </c>
    </row>
    <row r="53" spans="1:14" ht="17.100000000000001" customHeight="1" x14ac:dyDescent="0.2">
      <c r="A53" s="32">
        <v>2023</v>
      </c>
      <c r="B53" s="35">
        <v>34086</v>
      </c>
      <c r="C53" s="35">
        <v>34870</v>
      </c>
      <c r="D53" s="35">
        <v>22509</v>
      </c>
      <c r="E53" s="35">
        <v>11611</v>
      </c>
      <c r="F53" s="35"/>
      <c r="G53" s="35">
        <v>14537</v>
      </c>
      <c r="H53" s="43">
        <v>106</v>
      </c>
      <c r="I53" s="46">
        <v>1818</v>
      </c>
      <c r="K53" s="35">
        <v>18</v>
      </c>
      <c r="M53" s="45">
        <v>40.5</v>
      </c>
    </row>
    <row r="54" spans="1:14" ht="17.100000000000001" customHeight="1" thickBot="1" x14ac:dyDescent="0.25">
      <c r="A54" s="4"/>
      <c r="B54" s="38" t="s">
        <v>99</v>
      </c>
      <c r="C54" s="4"/>
      <c r="D54" s="4"/>
      <c r="E54" s="4"/>
      <c r="F54" s="4"/>
      <c r="G54" s="4"/>
      <c r="H54" s="28"/>
      <c r="I54" s="4"/>
      <c r="J54" s="4"/>
      <c r="K54" s="4"/>
      <c r="L54" s="4"/>
      <c r="M54" s="4"/>
      <c r="N54" s="27"/>
    </row>
    <row r="55" spans="1:14" ht="17.100000000000001" customHeight="1" x14ac:dyDescent="0.2"/>
    <row r="56" spans="1:14" ht="17.100000000000001" customHeight="1" x14ac:dyDescent="0.2"/>
    <row r="57" spans="1:14" ht="17.100000000000001" customHeight="1" x14ac:dyDescent="0.2"/>
    <row r="58" spans="1:14" ht="17.100000000000001" customHeight="1" x14ac:dyDescent="0.2"/>
  </sheetData>
  <printOptions horizontalCentered="1" verticalCentered="1"/>
  <pageMargins left="0.25" right="0.25" top="0.5" bottom="0.5" header="0.3" footer="0.3"/>
  <pageSetup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06DA-7E72-41A7-82B7-A543545F7208}">
  <sheetPr>
    <tabColor rgb="FF00B050"/>
  </sheetPr>
  <dimension ref="A1:K55"/>
  <sheetViews>
    <sheetView view="pageBreakPreview" zoomScale="80" zoomScaleNormal="80" zoomScaleSheetLayoutView="80" workbookViewId="0">
      <selection activeCell="A51" sqref="A51:XFD51"/>
    </sheetView>
  </sheetViews>
  <sheetFormatPr defaultColWidth="12.5703125" defaultRowHeight="15" x14ac:dyDescent="0.2"/>
  <cols>
    <col min="1" max="1" width="9.85546875" style="1" customWidth="1"/>
    <col min="2" max="5" width="13.7109375" style="1" customWidth="1"/>
    <col min="6" max="6" width="2.28515625" style="1" customWidth="1"/>
    <col min="7" max="10" width="13.7109375" style="1" customWidth="1"/>
    <col min="11" max="11" width="2.28515625" style="1" customWidth="1"/>
    <col min="12" max="256" width="12.5703125" style="1"/>
    <col min="257" max="261" width="11.28515625" style="1" customWidth="1"/>
    <col min="262" max="262" width="2.28515625" style="1" customWidth="1"/>
    <col min="263" max="263" width="9.7109375" style="1" customWidth="1"/>
    <col min="264" max="266" width="11.28515625" style="1" customWidth="1"/>
    <col min="267" max="267" width="2.28515625" style="1" customWidth="1"/>
    <col min="268" max="512" width="12.5703125" style="1"/>
    <col min="513" max="517" width="11.28515625" style="1" customWidth="1"/>
    <col min="518" max="518" width="2.28515625" style="1" customWidth="1"/>
    <col min="519" max="519" width="9.7109375" style="1" customWidth="1"/>
    <col min="520" max="522" width="11.28515625" style="1" customWidth="1"/>
    <col min="523" max="523" width="2.28515625" style="1" customWidth="1"/>
    <col min="524" max="768" width="12.5703125" style="1"/>
    <col min="769" max="773" width="11.28515625" style="1" customWidth="1"/>
    <col min="774" max="774" width="2.28515625" style="1" customWidth="1"/>
    <col min="775" max="775" width="9.7109375" style="1" customWidth="1"/>
    <col min="776" max="778" width="11.28515625" style="1" customWidth="1"/>
    <col min="779" max="779" width="2.28515625" style="1" customWidth="1"/>
    <col min="780" max="1024" width="12.5703125" style="1"/>
    <col min="1025" max="1029" width="11.28515625" style="1" customWidth="1"/>
    <col min="1030" max="1030" width="2.28515625" style="1" customWidth="1"/>
    <col min="1031" max="1031" width="9.7109375" style="1" customWidth="1"/>
    <col min="1032" max="1034" width="11.28515625" style="1" customWidth="1"/>
    <col min="1035" max="1035" width="2.28515625" style="1" customWidth="1"/>
    <col min="1036" max="1280" width="12.5703125" style="1"/>
    <col min="1281" max="1285" width="11.28515625" style="1" customWidth="1"/>
    <col min="1286" max="1286" width="2.28515625" style="1" customWidth="1"/>
    <col min="1287" max="1287" width="9.7109375" style="1" customWidth="1"/>
    <col min="1288" max="1290" width="11.28515625" style="1" customWidth="1"/>
    <col min="1291" max="1291" width="2.28515625" style="1" customWidth="1"/>
    <col min="1292" max="1536" width="12.5703125" style="1"/>
    <col min="1537" max="1541" width="11.28515625" style="1" customWidth="1"/>
    <col min="1542" max="1542" width="2.28515625" style="1" customWidth="1"/>
    <col min="1543" max="1543" width="9.7109375" style="1" customWidth="1"/>
    <col min="1544" max="1546" width="11.28515625" style="1" customWidth="1"/>
    <col min="1547" max="1547" width="2.28515625" style="1" customWidth="1"/>
    <col min="1548" max="1792" width="12.5703125" style="1"/>
    <col min="1793" max="1797" width="11.28515625" style="1" customWidth="1"/>
    <col min="1798" max="1798" width="2.28515625" style="1" customWidth="1"/>
    <col min="1799" max="1799" width="9.7109375" style="1" customWidth="1"/>
    <col min="1800" max="1802" width="11.28515625" style="1" customWidth="1"/>
    <col min="1803" max="1803" width="2.28515625" style="1" customWidth="1"/>
    <col min="1804" max="2048" width="12.5703125" style="1"/>
    <col min="2049" max="2053" width="11.28515625" style="1" customWidth="1"/>
    <col min="2054" max="2054" width="2.28515625" style="1" customWidth="1"/>
    <col min="2055" max="2055" width="9.7109375" style="1" customWidth="1"/>
    <col min="2056" max="2058" width="11.28515625" style="1" customWidth="1"/>
    <col min="2059" max="2059" width="2.28515625" style="1" customWidth="1"/>
    <col min="2060" max="2304" width="12.5703125" style="1"/>
    <col min="2305" max="2309" width="11.28515625" style="1" customWidth="1"/>
    <col min="2310" max="2310" width="2.28515625" style="1" customWidth="1"/>
    <col min="2311" max="2311" width="9.7109375" style="1" customWidth="1"/>
    <col min="2312" max="2314" width="11.28515625" style="1" customWidth="1"/>
    <col min="2315" max="2315" width="2.28515625" style="1" customWidth="1"/>
    <col min="2316" max="2560" width="12.5703125" style="1"/>
    <col min="2561" max="2565" width="11.28515625" style="1" customWidth="1"/>
    <col min="2566" max="2566" width="2.28515625" style="1" customWidth="1"/>
    <col min="2567" max="2567" width="9.7109375" style="1" customWidth="1"/>
    <col min="2568" max="2570" width="11.28515625" style="1" customWidth="1"/>
    <col min="2571" max="2571" width="2.28515625" style="1" customWidth="1"/>
    <col min="2572" max="2816" width="12.5703125" style="1"/>
    <col min="2817" max="2821" width="11.28515625" style="1" customWidth="1"/>
    <col min="2822" max="2822" width="2.28515625" style="1" customWidth="1"/>
    <col min="2823" max="2823" width="9.7109375" style="1" customWidth="1"/>
    <col min="2824" max="2826" width="11.28515625" style="1" customWidth="1"/>
    <col min="2827" max="2827" width="2.28515625" style="1" customWidth="1"/>
    <col min="2828" max="3072" width="12.5703125" style="1"/>
    <col min="3073" max="3077" width="11.28515625" style="1" customWidth="1"/>
    <col min="3078" max="3078" width="2.28515625" style="1" customWidth="1"/>
    <col min="3079" max="3079" width="9.7109375" style="1" customWidth="1"/>
    <col min="3080" max="3082" width="11.28515625" style="1" customWidth="1"/>
    <col min="3083" max="3083" width="2.28515625" style="1" customWidth="1"/>
    <col min="3084" max="3328" width="12.5703125" style="1"/>
    <col min="3329" max="3333" width="11.28515625" style="1" customWidth="1"/>
    <col min="3334" max="3334" width="2.28515625" style="1" customWidth="1"/>
    <col min="3335" max="3335" width="9.7109375" style="1" customWidth="1"/>
    <col min="3336" max="3338" width="11.28515625" style="1" customWidth="1"/>
    <col min="3339" max="3339" width="2.28515625" style="1" customWidth="1"/>
    <col min="3340" max="3584" width="12.5703125" style="1"/>
    <col min="3585" max="3589" width="11.28515625" style="1" customWidth="1"/>
    <col min="3590" max="3590" width="2.28515625" style="1" customWidth="1"/>
    <col min="3591" max="3591" width="9.7109375" style="1" customWidth="1"/>
    <col min="3592" max="3594" width="11.28515625" style="1" customWidth="1"/>
    <col min="3595" max="3595" width="2.28515625" style="1" customWidth="1"/>
    <col min="3596" max="3840" width="12.5703125" style="1"/>
    <col min="3841" max="3845" width="11.28515625" style="1" customWidth="1"/>
    <col min="3846" max="3846" width="2.28515625" style="1" customWidth="1"/>
    <col min="3847" max="3847" width="9.7109375" style="1" customWidth="1"/>
    <col min="3848" max="3850" width="11.28515625" style="1" customWidth="1"/>
    <col min="3851" max="3851" width="2.28515625" style="1" customWidth="1"/>
    <col min="3852" max="4096" width="12.5703125" style="1"/>
    <col min="4097" max="4101" width="11.28515625" style="1" customWidth="1"/>
    <col min="4102" max="4102" width="2.28515625" style="1" customWidth="1"/>
    <col min="4103" max="4103" width="9.7109375" style="1" customWidth="1"/>
    <col min="4104" max="4106" width="11.28515625" style="1" customWidth="1"/>
    <col min="4107" max="4107" width="2.28515625" style="1" customWidth="1"/>
    <col min="4108" max="4352" width="12.5703125" style="1"/>
    <col min="4353" max="4357" width="11.28515625" style="1" customWidth="1"/>
    <col min="4358" max="4358" width="2.28515625" style="1" customWidth="1"/>
    <col min="4359" max="4359" width="9.7109375" style="1" customWidth="1"/>
    <col min="4360" max="4362" width="11.28515625" style="1" customWidth="1"/>
    <col min="4363" max="4363" width="2.28515625" style="1" customWidth="1"/>
    <col min="4364" max="4608" width="12.5703125" style="1"/>
    <col min="4609" max="4613" width="11.28515625" style="1" customWidth="1"/>
    <col min="4614" max="4614" width="2.28515625" style="1" customWidth="1"/>
    <col min="4615" max="4615" width="9.7109375" style="1" customWidth="1"/>
    <col min="4616" max="4618" width="11.28515625" style="1" customWidth="1"/>
    <col min="4619" max="4619" width="2.28515625" style="1" customWidth="1"/>
    <col min="4620" max="4864" width="12.5703125" style="1"/>
    <col min="4865" max="4869" width="11.28515625" style="1" customWidth="1"/>
    <col min="4870" max="4870" width="2.28515625" style="1" customWidth="1"/>
    <col min="4871" max="4871" width="9.7109375" style="1" customWidth="1"/>
    <col min="4872" max="4874" width="11.28515625" style="1" customWidth="1"/>
    <col min="4875" max="4875" width="2.28515625" style="1" customWidth="1"/>
    <col min="4876" max="5120" width="12.5703125" style="1"/>
    <col min="5121" max="5125" width="11.28515625" style="1" customWidth="1"/>
    <col min="5126" max="5126" width="2.28515625" style="1" customWidth="1"/>
    <col min="5127" max="5127" width="9.7109375" style="1" customWidth="1"/>
    <col min="5128" max="5130" width="11.28515625" style="1" customWidth="1"/>
    <col min="5131" max="5131" width="2.28515625" style="1" customWidth="1"/>
    <col min="5132" max="5376" width="12.5703125" style="1"/>
    <col min="5377" max="5381" width="11.28515625" style="1" customWidth="1"/>
    <col min="5382" max="5382" width="2.28515625" style="1" customWidth="1"/>
    <col min="5383" max="5383" width="9.7109375" style="1" customWidth="1"/>
    <col min="5384" max="5386" width="11.28515625" style="1" customWidth="1"/>
    <col min="5387" max="5387" width="2.28515625" style="1" customWidth="1"/>
    <col min="5388" max="5632" width="12.5703125" style="1"/>
    <col min="5633" max="5637" width="11.28515625" style="1" customWidth="1"/>
    <col min="5638" max="5638" width="2.28515625" style="1" customWidth="1"/>
    <col min="5639" max="5639" width="9.7109375" style="1" customWidth="1"/>
    <col min="5640" max="5642" width="11.28515625" style="1" customWidth="1"/>
    <col min="5643" max="5643" width="2.28515625" style="1" customWidth="1"/>
    <col min="5644" max="5888" width="12.5703125" style="1"/>
    <col min="5889" max="5893" width="11.28515625" style="1" customWidth="1"/>
    <col min="5894" max="5894" width="2.28515625" style="1" customWidth="1"/>
    <col min="5895" max="5895" width="9.7109375" style="1" customWidth="1"/>
    <col min="5896" max="5898" width="11.28515625" style="1" customWidth="1"/>
    <col min="5899" max="5899" width="2.28515625" style="1" customWidth="1"/>
    <col min="5900" max="6144" width="12.5703125" style="1"/>
    <col min="6145" max="6149" width="11.28515625" style="1" customWidth="1"/>
    <col min="6150" max="6150" width="2.28515625" style="1" customWidth="1"/>
    <col min="6151" max="6151" width="9.7109375" style="1" customWidth="1"/>
    <col min="6152" max="6154" width="11.28515625" style="1" customWidth="1"/>
    <col min="6155" max="6155" width="2.28515625" style="1" customWidth="1"/>
    <col min="6156" max="6400" width="12.5703125" style="1"/>
    <col min="6401" max="6405" width="11.28515625" style="1" customWidth="1"/>
    <col min="6406" max="6406" width="2.28515625" style="1" customWidth="1"/>
    <col min="6407" max="6407" width="9.7109375" style="1" customWidth="1"/>
    <col min="6408" max="6410" width="11.28515625" style="1" customWidth="1"/>
    <col min="6411" max="6411" width="2.28515625" style="1" customWidth="1"/>
    <col min="6412" max="6656" width="12.5703125" style="1"/>
    <col min="6657" max="6661" width="11.28515625" style="1" customWidth="1"/>
    <col min="6662" max="6662" width="2.28515625" style="1" customWidth="1"/>
    <col min="6663" max="6663" width="9.7109375" style="1" customWidth="1"/>
    <col min="6664" max="6666" width="11.28515625" style="1" customWidth="1"/>
    <col min="6667" max="6667" width="2.28515625" style="1" customWidth="1"/>
    <col min="6668" max="6912" width="12.5703125" style="1"/>
    <col min="6913" max="6917" width="11.28515625" style="1" customWidth="1"/>
    <col min="6918" max="6918" width="2.28515625" style="1" customWidth="1"/>
    <col min="6919" max="6919" width="9.7109375" style="1" customWidth="1"/>
    <col min="6920" max="6922" width="11.28515625" style="1" customWidth="1"/>
    <col min="6923" max="6923" width="2.28515625" style="1" customWidth="1"/>
    <col min="6924" max="7168" width="12.5703125" style="1"/>
    <col min="7169" max="7173" width="11.28515625" style="1" customWidth="1"/>
    <col min="7174" max="7174" width="2.28515625" style="1" customWidth="1"/>
    <col min="7175" max="7175" width="9.7109375" style="1" customWidth="1"/>
    <col min="7176" max="7178" width="11.28515625" style="1" customWidth="1"/>
    <col min="7179" max="7179" width="2.28515625" style="1" customWidth="1"/>
    <col min="7180" max="7424" width="12.5703125" style="1"/>
    <col min="7425" max="7429" width="11.28515625" style="1" customWidth="1"/>
    <col min="7430" max="7430" width="2.28515625" style="1" customWidth="1"/>
    <col min="7431" max="7431" width="9.7109375" style="1" customWidth="1"/>
    <col min="7432" max="7434" width="11.28515625" style="1" customWidth="1"/>
    <col min="7435" max="7435" width="2.28515625" style="1" customWidth="1"/>
    <col min="7436" max="7680" width="12.5703125" style="1"/>
    <col min="7681" max="7685" width="11.28515625" style="1" customWidth="1"/>
    <col min="7686" max="7686" width="2.28515625" style="1" customWidth="1"/>
    <col min="7687" max="7687" width="9.7109375" style="1" customWidth="1"/>
    <col min="7688" max="7690" width="11.28515625" style="1" customWidth="1"/>
    <col min="7691" max="7691" width="2.28515625" style="1" customWidth="1"/>
    <col min="7692" max="7936" width="12.5703125" style="1"/>
    <col min="7937" max="7941" width="11.28515625" style="1" customWidth="1"/>
    <col min="7942" max="7942" width="2.28515625" style="1" customWidth="1"/>
    <col min="7943" max="7943" width="9.7109375" style="1" customWidth="1"/>
    <col min="7944" max="7946" width="11.28515625" style="1" customWidth="1"/>
    <col min="7947" max="7947" width="2.28515625" style="1" customWidth="1"/>
    <col min="7948" max="8192" width="12.5703125" style="1"/>
    <col min="8193" max="8197" width="11.28515625" style="1" customWidth="1"/>
    <col min="8198" max="8198" width="2.28515625" style="1" customWidth="1"/>
    <col min="8199" max="8199" width="9.7109375" style="1" customWidth="1"/>
    <col min="8200" max="8202" width="11.28515625" style="1" customWidth="1"/>
    <col min="8203" max="8203" width="2.28515625" style="1" customWidth="1"/>
    <col min="8204" max="8448" width="12.5703125" style="1"/>
    <col min="8449" max="8453" width="11.28515625" style="1" customWidth="1"/>
    <col min="8454" max="8454" width="2.28515625" style="1" customWidth="1"/>
    <col min="8455" max="8455" width="9.7109375" style="1" customWidth="1"/>
    <col min="8456" max="8458" width="11.28515625" style="1" customWidth="1"/>
    <col min="8459" max="8459" width="2.28515625" style="1" customWidth="1"/>
    <col min="8460" max="8704" width="12.5703125" style="1"/>
    <col min="8705" max="8709" width="11.28515625" style="1" customWidth="1"/>
    <col min="8710" max="8710" width="2.28515625" style="1" customWidth="1"/>
    <col min="8711" max="8711" width="9.7109375" style="1" customWidth="1"/>
    <col min="8712" max="8714" width="11.28515625" style="1" customWidth="1"/>
    <col min="8715" max="8715" width="2.28515625" style="1" customWidth="1"/>
    <col min="8716" max="8960" width="12.5703125" style="1"/>
    <col min="8961" max="8965" width="11.28515625" style="1" customWidth="1"/>
    <col min="8966" max="8966" width="2.28515625" style="1" customWidth="1"/>
    <col min="8967" max="8967" width="9.7109375" style="1" customWidth="1"/>
    <col min="8968" max="8970" width="11.28515625" style="1" customWidth="1"/>
    <col min="8971" max="8971" width="2.28515625" style="1" customWidth="1"/>
    <col min="8972" max="9216" width="12.5703125" style="1"/>
    <col min="9217" max="9221" width="11.28515625" style="1" customWidth="1"/>
    <col min="9222" max="9222" width="2.28515625" style="1" customWidth="1"/>
    <col min="9223" max="9223" width="9.7109375" style="1" customWidth="1"/>
    <col min="9224" max="9226" width="11.28515625" style="1" customWidth="1"/>
    <col min="9227" max="9227" width="2.28515625" style="1" customWidth="1"/>
    <col min="9228" max="9472" width="12.5703125" style="1"/>
    <col min="9473" max="9477" width="11.28515625" style="1" customWidth="1"/>
    <col min="9478" max="9478" width="2.28515625" style="1" customWidth="1"/>
    <col min="9479" max="9479" width="9.7109375" style="1" customWidth="1"/>
    <col min="9480" max="9482" width="11.28515625" style="1" customWidth="1"/>
    <col min="9483" max="9483" width="2.28515625" style="1" customWidth="1"/>
    <col min="9484" max="9728" width="12.5703125" style="1"/>
    <col min="9729" max="9733" width="11.28515625" style="1" customWidth="1"/>
    <col min="9734" max="9734" width="2.28515625" style="1" customWidth="1"/>
    <col min="9735" max="9735" width="9.7109375" style="1" customWidth="1"/>
    <col min="9736" max="9738" width="11.28515625" style="1" customWidth="1"/>
    <col min="9739" max="9739" width="2.28515625" style="1" customWidth="1"/>
    <col min="9740" max="9984" width="12.5703125" style="1"/>
    <col min="9985" max="9989" width="11.28515625" style="1" customWidth="1"/>
    <col min="9990" max="9990" width="2.28515625" style="1" customWidth="1"/>
    <col min="9991" max="9991" width="9.7109375" style="1" customWidth="1"/>
    <col min="9992" max="9994" width="11.28515625" style="1" customWidth="1"/>
    <col min="9995" max="9995" width="2.28515625" style="1" customWidth="1"/>
    <col min="9996" max="10240" width="12.5703125" style="1"/>
    <col min="10241" max="10245" width="11.28515625" style="1" customWidth="1"/>
    <col min="10246" max="10246" width="2.28515625" style="1" customWidth="1"/>
    <col min="10247" max="10247" width="9.7109375" style="1" customWidth="1"/>
    <col min="10248" max="10250" width="11.28515625" style="1" customWidth="1"/>
    <col min="10251" max="10251" width="2.28515625" style="1" customWidth="1"/>
    <col min="10252" max="10496" width="12.5703125" style="1"/>
    <col min="10497" max="10501" width="11.28515625" style="1" customWidth="1"/>
    <col min="10502" max="10502" width="2.28515625" style="1" customWidth="1"/>
    <col min="10503" max="10503" width="9.7109375" style="1" customWidth="1"/>
    <col min="10504" max="10506" width="11.28515625" style="1" customWidth="1"/>
    <col min="10507" max="10507" width="2.28515625" style="1" customWidth="1"/>
    <col min="10508" max="10752" width="12.5703125" style="1"/>
    <col min="10753" max="10757" width="11.28515625" style="1" customWidth="1"/>
    <col min="10758" max="10758" width="2.28515625" style="1" customWidth="1"/>
    <col min="10759" max="10759" width="9.7109375" style="1" customWidth="1"/>
    <col min="10760" max="10762" width="11.28515625" style="1" customWidth="1"/>
    <col min="10763" max="10763" width="2.28515625" style="1" customWidth="1"/>
    <col min="10764" max="11008" width="12.5703125" style="1"/>
    <col min="11009" max="11013" width="11.28515625" style="1" customWidth="1"/>
    <col min="11014" max="11014" width="2.28515625" style="1" customWidth="1"/>
    <col min="11015" max="11015" width="9.7109375" style="1" customWidth="1"/>
    <col min="11016" max="11018" width="11.28515625" style="1" customWidth="1"/>
    <col min="11019" max="11019" width="2.28515625" style="1" customWidth="1"/>
    <col min="11020" max="11264" width="12.5703125" style="1"/>
    <col min="11265" max="11269" width="11.28515625" style="1" customWidth="1"/>
    <col min="11270" max="11270" width="2.28515625" style="1" customWidth="1"/>
    <col min="11271" max="11271" width="9.7109375" style="1" customWidth="1"/>
    <col min="11272" max="11274" width="11.28515625" style="1" customWidth="1"/>
    <col min="11275" max="11275" width="2.28515625" style="1" customWidth="1"/>
    <col min="11276" max="11520" width="12.5703125" style="1"/>
    <col min="11521" max="11525" width="11.28515625" style="1" customWidth="1"/>
    <col min="11526" max="11526" width="2.28515625" style="1" customWidth="1"/>
    <col min="11527" max="11527" width="9.7109375" style="1" customWidth="1"/>
    <col min="11528" max="11530" width="11.28515625" style="1" customWidth="1"/>
    <col min="11531" max="11531" width="2.28515625" style="1" customWidth="1"/>
    <col min="11532" max="11776" width="12.5703125" style="1"/>
    <col min="11777" max="11781" width="11.28515625" style="1" customWidth="1"/>
    <col min="11782" max="11782" width="2.28515625" style="1" customWidth="1"/>
    <col min="11783" max="11783" width="9.7109375" style="1" customWidth="1"/>
    <col min="11784" max="11786" width="11.28515625" style="1" customWidth="1"/>
    <col min="11787" max="11787" width="2.28515625" style="1" customWidth="1"/>
    <col min="11788" max="12032" width="12.5703125" style="1"/>
    <col min="12033" max="12037" width="11.28515625" style="1" customWidth="1"/>
    <col min="12038" max="12038" width="2.28515625" style="1" customWidth="1"/>
    <col min="12039" max="12039" width="9.7109375" style="1" customWidth="1"/>
    <col min="12040" max="12042" width="11.28515625" style="1" customWidth="1"/>
    <col min="12043" max="12043" width="2.28515625" style="1" customWidth="1"/>
    <col min="12044" max="12288" width="12.5703125" style="1"/>
    <col min="12289" max="12293" width="11.28515625" style="1" customWidth="1"/>
    <col min="12294" max="12294" width="2.28515625" style="1" customWidth="1"/>
    <col min="12295" max="12295" width="9.7109375" style="1" customWidth="1"/>
    <col min="12296" max="12298" width="11.28515625" style="1" customWidth="1"/>
    <col min="12299" max="12299" width="2.28515625" style="1" customWidth="1"/>
    <col min="12300" max="12544" width="12.5703125" style="1"/>
    <col min="12545" max="12549" width="11.28515625" style="1" customWidth="1"/>
    <col min="12550" max="12550" width="2.28515625" style="1" customWidth="1"/>
    <col min="12551" max="12551" width="9.7109375" style="1" customWidth="1"/>
    <col min="12552" max="12554" width="11.28515625" style="1" customWidth="1"/>
    <col min="12555" max="12555" width="2.28515625" style="1" customWidth="1"/>
    <col min="12556" max="12800" width="12.5703125" style="1"/>
    <col min="12801" max="12805" width="11.28515625" style="1" customWidth="1"/>
    <col min="12806" max="12806" width="2.28515625" style="1" customWidth="1"/>
    <col min="12807" max="12807" width="9.7109375" style="1" customWidth="1"/>
    <col min="12808" max="12810" width="11.28515625" style="1" customWidth="1"/>
    <col min="12811" max="12811" width="2.28515625" style="1" customWidth="1"/>
    <col min="12812" max="13056" width="12.5703125" style="1"/>
    <col min="13057" max="13061" width="11.28515625" style="1" customWidth="1"/>
    <col min="13062" max="13062" width="2.28515625" style="1" customWidth="1"/>
    <col min="13063" max="13063" width="9.7109375" style="1" customWidth="1"/>
    <col min="13064" max="13066" width="11.28515625" style="1" customWidth="1"/>
    <col min="13067" max="13067" width="2.28515625" style="1" customWidth="1"/>
    <col min="13068" max="13312" width="12.5703125" style="1"/>
    <col min="13313" max="13317" width="11.28515625" style="1" customWidth="1"/>
    <col min="13318" max="13318" width="2.28515625" style="1" customWidth="1"/>
    <col min="13319" max="13319" width="9.7109375" style="1" customWidth="1"/>
    <col min="13320" max="13322" width="11.28515625" style="1" customWidth="1"/>
    <col min="13323" max="13323" width="2.28515625" style="1" customWidth="1"/>
    <col min="13324" max="13568" width="12.5703125" style="1"/>
    <col min="13569" max="13573" width="11.28515625" style="1" customWidth="1"/>
    <col min="13574" max="13574" width="2.28515625" style="1" customWidth="1"/>
    <col min="13575" max="13575" width="9.7109375" style="1" customWidth="1"/>
    <col min="13576" max="13578" width="11.28515625" style="1" customWidth="1"/>
    <col min="13579" max="13579" width="2.28515625" style="1" customWidth="1"/>
    <col min="13580" max="13824" width="12.5703125" style="1"/>
    <col min="13825" max="13829" width="11.28515625" style="1" customWidth="1"/>
    <col min="13830" max="13830" width="2.28515625" style="1" customWidth="1"/>
    <col min="13831" max="13831" width="9.7109375" style="1" customWidth="1"/>
    <col min="13832" max="13834" width="11.28515625" style="1" customWidth="1"/>
    <col min="13835" max="13835" width="2.28515625" style="1" customWidth="1"/>
    <col min="13836" max="14080" width="12.5703125" style="1"/>
    <col min="14081" max="14085" width="11.28515625" style="1" customWidth="1"/>
    <col min="14086" max="14086" width="2.28515625" style="1" customWidth="1"/>
    <col min="14087" max="14087" width="9.7109375" style="1" customWidth="1"/>
    <col min="14088" max="14090" width="11.28515625" style="1" customWidth="1"/>
    <col min="14091" max="14091" width="2.28515625" style="1" customWidth="1"/>
    <col min="14092" max="14336" width="12.5703125" style="1"/>
    <col min="14337" max="14341" width="11.28515625" style="1" customWidth="1"/>
    <col min="14342" max="14342" width="2.28515625" style="1" customWidth="1"/>
    <col min="14343" max="14343" width="9.7109375" style="1" customWidth="1"/>
    <col min="14344" max="14346" width="11.28515625" style="1" customWidth="1"/>
    <col min="14347" max="14347" width="2.28515625" style="1" customWidth="1"/>
    <col min="14348" max="14592" width="12.5703125" style="1"/>
    <col min="14593" max="14597" width="11.28515625" style="1" customWidth="1"/>
    <col min="14598" max="14598" width="2.28515625" style="1" customWidth="1"/>
    <col min="14599" max="14599" width="9.7109375" style="1" customWidth="1"/>
    <col min="14600" max="14602" width="11.28515625" style="1" customWidth="1"/>
    <col min="14603" max="14603" width="2.28515625" style="1" customWidth="1"/>
    <col min="14604" max="14848" width="12.5703125" style="1"/>
    <col min="14849" max="14853" width="11.28515625" style="1" customWidth="1"/>
    <col min="14854" max="14854" width="2.28515625" style="1" customWidth="1"/>
    <col min="14855" max="14855" width="9.7109375" style="1" customWidth="1"/>
    <col min="14856" max="14858" width="11.28515625" style="1" customWidth="1"/>
    <col min="14859" max="14859" width="2.28515625" style="1" customWidth="1"/>
    <col min="14860" max="15104" width="12.5703125" style="1"/>
    <col min="15105" max="15109" width="11.28515625" style="1" customWidth="1"/>
    <col min="15110" max="15110" width="2.28515625" style="1" customWidth="1"/>
    <col min="15111" max="15111" width="9.7109375" style="1" customWidth="1"/>
    <col min="15112" max="15114" width="11.28515625" style="1" customWidth="1"/>
    <col min="15115" max="15115" width="2.28515625" style="1" customWidth="1"/>
    <col min="15116" max="15360" width="12.5703125" style="1"/>
    <col min="15361" max="15365" width="11.28515625" style="1" customWidth="1"/>
    <col min="15366" max="15366" width="2.28515625" style="1" customWidth="1"/>
    <col min="15367" max="15367" width="9.7109375" style="1" customWidth="1"/>
    <col min="15368" max="15370" width="11.28515625" style="1" customWidth="1"/>
    <col min="15371" max="15371" width="2.28515625" style="1" customWidth="1"/>
    <col min="15372" max="15616" width="12.5703125" style="1"/>
    <col min="15617" max="15621" width="11.28515625" style="1" customWidth="1"/>
    <col min="15622" max="15622" width="2.28515625" style="1" customWidth="1"/>
    <col min="15623" max="15623" width="9.7109375" style="1" customWidth="1"/>
    <col min="15624" max="15626" width="11.28515625" style="1" customWidth="1"/>
    <col min="15627" max="15627" width="2.28515625" style="1" customWidth="1"/>
    <col min="15628" max="15872" width="12.5703125" style="1"/>
    <col min="15873" max="15877" width="11.28515625" style="1" customWidth="1"/>
    <col min="15878" max="15878" width="2.28515625" style="1" customWidth="1"/>
    <col min="15879" max="15879" width="9.7109375" style="1" customWidth="1"/>
    <col min="15880" max="15882" width="11.28515625" style="1" customWidth="1"/>
    <col min="15883" max="15883" width="2.28515625" style="1" customWidth="1"/>
    <col min="15884" max="16128" width="12.5703125" style="1"/>
    <col min="16129" max="16133" width="11.28515625" style="1" customWidth="1"/>
    <col min="16134" max="16134" width="2.28515625" style="1" customWidth="1"/>
    <col min="16135" max="16135" width="9.7109375" style="1" customWidth="1"/>
    <col min="16136" max="16138" width="11.28515625" style="1" customWidth="1"/>
    <col min="16139" max="16139" width="2.28515625" style="1" customWidth="1"/>
    <col min="16140" max="16384" width="12.5703125" style="1"/>
  </cols>
  <sheetData>
    <row r="1" spans="1:11" ht="17.100000000000001" customHeight="1" x14ac:dyDescent="0.25">
      <c r="A1" s="13" t="s">
        <v>541</v>
      </c>
    </row>
    <row r="2" spans="1:11" ht="17.100000000000001" customHeight="1" x14ac:dyDescent="0.25">
      <c r="A2" s="13" t="s">
        <v>533</v>
      </c>
    </row>
    <row r="3" spans="1:11" ht="17.100000000000001" customHeight="1" x14ac:dyDescent="0.25">
      <c r="A3" s="13" t="s">
        <v>542</v>
      </c>
    </row>
    <row r="4" spans="1:11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7.100000000000001" customHeight="1" x14ac:dyDescent="0.2"/>
    <row r="6" spans="1:11" ht="17.100000000000001" customHeight="1" x14ac:dyDescent="0.2">
      <c r="B6" s="1" t="s">
        <v>113</v>
      </c>
      <c r="G6" s="1" t="s">
        <v>1</v>
      </c>
      <c r="H6" s="1" t="s">
        <v>114</v>
      </c>
    </row>
    <row r="7" spans="1:11" ht="17.100000000000001" customHeight="1" thickBot="1" x14ac:dyDescent="0.25">
      <c r="B7" s="4"/>
      <c r="C7" s="4"/>
      <c r="D7" s="4"/>
      <c r="E7" s="4"/>
      <c r="G7" s="1" t="s">
        <v>5</v>
      </c>
      <c r="H7" s="4"/>
      <c r="I7" s="4"/>
      <c r="J7" s="4"/>
    </row>
    <row r="8" spans="1:11" ht="17.100000000000001" customHeight="1" x14ac:dyDescent="0.2">
      <c r="B8" s="1" t="s">
        <v>115</v>
      </c>
      <c r="C8" s="1" t="s">
        <v>116</v>
      </c>
      <c r="D8" s="1" t="s">
        <v>117</v>
      </c>
      <c r="E8" s="1" t="s">
        <v>7</v>
      </c>
      <c r="G8" s="1" t="s">
        <v>118</v>
      </c>
      <c r="H8" s="1" t="s">
        <v>119</v>
      </c>
      <c r="I8" s="1" t="s">
        <v>120</v>
      </c>
      <c r="J8" s="1" t="s">
        <v>7</v>
      </c>
    </row>
    <row r="9" spans="1:11" ht="17.100000000000001" customHeight="1" x14ac:dyDescent="0.2">
      <c r="B9" s="1" t="s">
        <v>10</v>
      </c>
      <c r="C9" s="1" t="s">
        <v>121</v>
      </c>
      <c r="G9" s="1" t="s">
        <v>1</v>
      </c>
      <c r="I9" s="1" t="s">
        <v>37</v>
      </c>
    </row>
    <row r="10" spans="1:11" ht="17.100000000000001" customHeight="1" x14ac:dyDescent="0.2">
      <c r="B10" s="1" t="s">
        <v>122</v>
      </c>
      <c r="G10" s="1" t="s">
        <v>28</v>
      </c>
      <c r="I10" s="1" t="s">
        <v>45</v>
      </c>
    </row>
    <row r="11" spans="1:11" ht="17.100000000000001" customHeight="1" x14ac:dyDescent="0.2"/>
    <row r="12" spans="1:11" ht="17.100000000000001" customHeight="1" x14ac:dyDescent="0.2">
      <c r="A12" s="15" t="s">
        <v>14</v>
      </c>
    </row>
    <row r="13" spans="1:11" ht="17.100000000000001" customHeight="1" x14ac:dyDescent="0.2">
      <c r="A13" s="15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1"/>
      <c r="G13" s="20" t="s">
        <v>20</v>
      </c>
      <c r="H13" s="20" t="s">
        <v>21</v>
      </c>
      <c r="I13" s="20" t="s">
        <v>22</v>
      </c>
      <c r="J13" s="20" t="s">
        <v>23</v>
      </c>
      <c r="K13" s="21"/>
    </row>
    <row r="14" spans="1:11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7.100000000000001" customHeight="1" x14ac:dyDescent="0.2"/>
    <row r="16" spans="1:11" ht="17.100000000000001" customHeight="1" x14ac:dyDescent="0.2">
      <c r="A16" s="15">
        <v>1986</v>
      </c>
      <c r="B16" s="14">
        <v>121.7</v>
      </c>
      <c r="C16" s="14">
        <v>0.2</v>
      </c>
      <c r="D16" s="14">
        <v>303.2</v>
      </c>
      <c r="E16" s="14">
        <v>23.7</v>
      </c>
      <c r="F16" s="14"/>
      <c r="G16" s="14">
        <f t="shared" ref="G16:G23" si="0">SUM(B16:E16)</f>
        <v>448.8</v>
      </c>
      <c r="H16" s="14">
        <v>389.9</v>
      </c>
      <c r="I16" s="14">
        <v>40</v>
      </c>
      <c r="J16" s="14">
        <v>18.899999999999999</v>
      </c>
      <c r="K16" s="14"/>
    </row>
    <row r="17" spans="1:11" ht="17.100000000000001" customHeight="1" x14ac:dyDescent="0.2">
      <c r="A17" s="15">
        <v>1987</v>
      </c>
      <c r="B17" s="14">
        <v>171.4</v>
      </c>
      <c r="C17" s="14">
        <v>25.8</v>
      </c>
      <c r="D17" s="14">
        <v>364.1</v>
      </c>
      <c r="E17" s="14">
        <v>32.200000000000003</v>
      </c>
      <c r="F17" s="14"/>
      <c r="G17" s="14">
        <f t="shared" si="0"/>
        <v>593.50000000000011</v>
      </c>
      <c r="H17" s="14">
        <v>526.79999999999995</v>
      </c>
      <c r="I17" s="14">
        <v>49</v>
      </c>
      <c r="J17" s="14">
        <v>17.7</v>
      </c>
      <c r="K17" s="14"/>
    </row>
    <row r="18" spans="1:11" ht="17.100000000000001" customHeight="1" x14ac:dyDescent="0.2">
      <c r="A18" s="15">
        <v>1988</v>
      </c>
      <c r="B18" s="14">
        <v>197.3</v>
      </c>
      <c r="C18" s="14">
        <v>76.7</v>
      </c>
      <c r="D18" s="14">
        <v>446.5</v>
      </c>
      <c r="E18" s="14">
        <v>36</v>
      </c>
      <c r="F18" s="14"/>
      <c r="G18" s="14">
        <f t="shared" si="0"/>
        <v>756.5</v>
      </c>
      <c r="H18" s="14">
        <v>671.3</v>
      </c>
      <c r="I18" s="14">
        <v>58.4</v>
      </c>
      <c r="J18" s="14">
        <v>26.7</v>
      </c>
      <c r="K18" s="14"/>
    </row>
    <row r="19" spans="1:11" ht="17.100000000000001" customHeight="1" x14ac:dyDescent="0.2">
      <c r="A19" s="34" t="s">
        <v>123</v>
      </c>
      <c r="B19" s="14">
        <v>197.3</v>
      </c>
      <c r="C19" s="14">
        <v>76.7</v>
      </c>
      <c r="D19" s="14">
        <v>484.6</v>
      </c>
      <c r="E19" s="14">
        <v>40.4</v>
      </c>
      <c r="F19" s="14"/>
      <c r="G19" s="14">
        <f t="shared" si="0"/>
        <v>799</v>
      </c>
      <c r="H19" s="14">
        <v>674.7</v>
      </c>
      <c r="I19" s="14">
        <v>50.2</v>
      </c>
      <c r="J19" s="14">
        <v>74.099999999999994</v>
      </c>
      <c r="K19" s="14"/>
    </row>
    <row r="20" spans="1:11" ht="17.100000000000001" customHeight="1" x14ac:dyDescent="0.2">
      <c r="A20" s="15">
        <v>1989</v>
      </c>
      <c r="B20" s="14">
        <v>238.2</v>
      </c>
      <c r="C20" s="14">
        <v>50.2</v>
      </c>
      <c r="D20" s="14">
        <v>571.9</v>
      </c>
      <c r="E20" s="14">
        <v>45.5</v>
      </c>
      <c r="F20" s="14"/>
      <c r="G20" s="14">
        <f t="shared" si="0"/>
        <v>905.8</v>
      </c>
      <c r="H20" s="14">
        <v>784.2</v>
      </c>
      <c r="I20" s="14">
        <v>59.2</v>
      </c>
      <c r="J20" s="14">
        <v>62.4</v>
      </c>
      <c r="K20" s="14"/>
    </row>
    <row r="21" spans="1:11" ht="17.100000000000001" customHeight="1" x14ac:dyDescent="0.2">
      <c r="A21" s="15">
        <v>1990</v>
      </c>
      <c r="B21" s="14">
        <v>321.5</v>
      </c>
      <c r="C21" s="14">
        <v>29.4</v>
      </c>
      <c r="D21" s="14">
        <v>653.9</v>
      </c>
      <c r="E21" s="14">
        <v>54.9</v>
      </c>
      <c r="F21" s="14"/>
      <c r="G21" s="11">
        <v>1059.5</v>
      </c>
      <c r="H21" s="14">
        <v>918.5</v>
      </c>
      <c r="I21" s="14">
        <v>71.2</v>
      </c>
      <c r="J21" s="14">
        <v>69.8</v>
      </c>
      <c r="K21" s="14"/>
    </row>
    <row r="22" spans="1:11" ht="17.100000000000001" customHeight="1" x14ac:dyDescent="0.2">
      <c r="A22" s="15">
        <v>1991</v>
      </c>
      <c r="B22" s="14">
        <v>419.5</v>
      </c>
      <c r="C22" s="14">
        <v>39.299999999999997</v>
      </c>
      <c r="D22" s="14">
        <v>735.9</v>
      </c>
      <c r="E22" s="14">
        <v>62.4</v>
      </c>
      <c r="F22" s="14"/>
      <c r="G22" s="11">
        <f t="shared" si="0"/>
        <v>1257.1000000000001</v>
      </c>
      <c r="H22" s="11">
        <v>1105.5999999999999</v>
      </c>
      <c r="I22" s="14">
        <v>78.099999999999994</v>
      </c>
      <c r="J22" s="14">
        <v>73.400000000000006</v>
      </c>
      <c r="K22" s="14"/>
    </row>
    <row r="23" spans="1:11" ht="17.100000000000001" customHeight="1" x14ac:dyDescent="0.2">
      <c r="A23" s="15">
        <v>1992</v>
      </c>
      <c r="B23" s="14">
        <v>440</v>
      </c>
      <c r="C23" s="14">
        <v>51.1</v>
      </c>
      <c r="D23" s="14">
        <v>799.6</v>
      </c>
      <c r="E23" s="14">
        <v>74.2</v>
      </c>
      <c r="F23" s="14"/>
      <c r="G23" s="11">
        <f t="shared" si="0"/>
        <v>1364.9</v>
      </c>
      <c r="H23" s="11">
        <v>1187.3</v>
      </c>
      <c r="I23" s="14">
        <v>67.599999999999994</v>
      </c>
      <c r="J23" s="14">
        <v>110.1</v>
      </c>
      <c r="K23" s="14"/>
    </row>
    <row r="24" spans="1:11" ht="17.100000000000001" customHeight="1" x14ac:dyDescent="0.2">
      <c r="A24" s="15">
        <v>1993</v>
      </c>
      <c r="B24" s="14">
        <v>476</v>
      </c>
      <c r="C24" s="14">
        <v>57.9</v>
      </c>
      <c r="D24" s="14">
        <v>868.1</v>
      </c>
      <c r="E24" s="14">
        <v>83.7</v>
      </c>
      <c r="F24" s="14"/>
      <c r="G24" s="11">
        <v>1485.6</v>
      </c>
      <c r="H24" s="11">
        <v>1267.5999999999999</v>
      </c>
      <c r="I24" s="14">
        <v>81</v>
      </c>
      <c r="J24" s="14">
        <v>136.9</v>
      </c>
      <c r="K24" s="14"/>
    </row>
    <row r="25" spans="1:11" ht="17.100000000000001" customHeight="1" x14ac:dyDescent="0.2">
      <c r="A25" s="15">
        <v>1994</v>
      </c>
      <c r="B25" s="11">
        <v>455.2</v>
      </c>
      <c r="C25" s="11">
        <v>69.900000000000006</v>
      </c>
      <c r="D25" s="11">
        <v>1025</v>
      </c>
      <c r="E25" s="11">
        <v>97.7</v>
      </c>
      <c r="F25" s="11"/>
      <c r="G25" s="11">
        <v>1647.8</v>
      </c>
      <c r="H25" s="11">
        <v>1402.6</v>
      </c>
      <c r="I25" s="11">
        <v>93.3</v>
      </c>
      <c r="J25" s="11">
        <v>151.9</v>
      </c>
    </row>
    <row r="26" spans="1:11" ht="17.100000000000001" customHeight="1" x14ac:dyDescent="0.2">
      <c r="A26" s="15">
        <v>1995</v>
      </c>
      <c r="B26" s="11">
        <v>451.5</v>
      </c>
      <c r="C26" s="11">
        <v>75.2</v>
      </c>
      <c r="D26" s="11">
        <v>1072</v>
      </c>
      <c r="E26" s="11">
        <v>113.9</v>
      </c>
      <c r="F26" s="11"/>
      <c r="G26" s="11">
        <v>1712.7</v>
      </c>
      <c r="H26" s="11">
        <v>1429.1</v>
      </c>
      <c r="I26" s="11">
        <v>104.2</v>
      </c>
      <c r="J26" s="11">
        <v>179.4</v>
      </c>
    </row>
    <row r="27" spans="1:11" ht="17.100000000000001" customHeight="1" x14ac:dyDescent="0.2">
      <c r="A27" s="15">
        <v>1996</v>
      </c>
      <c r="B27" s="11">
        <v>419.5</v>
      </c>
      <c r="C27" s="11">
        <v>105.6</v>
      </c>
      <c r="D27" s="11">
        <v>1223</v>
      </c>
      <c r="E27" s="11">
        <v>119.8</v>
      </c>
      <c r="F27" s="11"/>
      <c r="G27" s="11">
        <v>1868</v>
      </c>
      <c r="H27" s="11">
        <v>1543.8</v>
      </c>
      <c r="I27" s="11">
        <v>112.8</v>
      </c>
      <c r="J27" s="11">
        <v>211.4</v>
      </c>
    </row>
    <row r="28" spans="1:11" ht="17.100000000000001" customHeight="1" x14ac:dyDescent="0.2">
      <c r="A28" s="15">
        <v>1997</v>
      </c>
      <c r="B28" s="11">
        <v>458.2</v>
      </c>
      <c r="C28" s="11">
        <v>90</v>
      </c>
      <c r="D28" s="11">
        <v>1286.5999999999999</v>
      </c>
      <c r="E28" s="11">
        <v>126.7</v>
      </c>
      <c r="F28" s="11"/>
      <c r="G28" s="11">
        <v>1961.4</v>
      </c>
      <c r="H28" s="11">
        <v>1638.9</v>
      </c>
      <c r="I28" s="11">
        <v>118.1</v>
      </c>
      <c r="J28" s="11">
        <v>204.5</v>
      </c>
    </row>
    <row r="29" spans="1:11" ht="17.100000000000001" customHeight="1" x14ac:dyDescent="0.2">
      <c r="A29" s="15">
        <v>1998</v>
      </c>
      <c r="B29" s="11">
        <v>536.70000000000005</v>
      </c>
      <c r="C29" s="11">
        <v>91.5</v>
      </c>
      <c r="D29" s="11">
        <v>1343.2</v>
      </c>
      <c r="E29" s="11">
        <v>123.2</v>
      </c>
      <c r="F29" s="11"/>
      <c r="G29" s="11">
        <v>2094.5</v>
      </c>
      <c r="H29" s="11">
        <v>1775.1</v>
      </c>
      <c r="I29" s="11">
        <v>117.2</v>
      </c>
      <c r="J29" s="11">
        <v>202.3</v>
      </c>
    </row>
    <row r="30" spans="1:11" ht="17.100000000000001" customHeight="1" x14ac:dyDescent="0.2">
      <c r="A30" s="15">
        <v>1999</v>
      </c>
      <c r="B30" s="11">
        <v>559.6</v>
      </c>
      <c r="C30" s="11">
        <v>104</v>
      </c>
      <c r="D30" s="26">
        <v>1485.7</v>
      </c>
      <c r="E30" s="26">
        <v>121.1</v>
      </c>
      <c r="F30" s="11"/>
      <c r="G30" s="11">
        <f t="shared" ref="G30:G38" si="1">SUM(B30:E30)</f>
        <v>2270.4</v>
      </c>
      <c r="H30" s="26">
        <v>1909.2</v>
      </c>
      <c r="I30" s="26">
        <v>101.7</v>
      </c>
      <c r="J30" s="26">
        <v>259.60000000000002</v>
      </c>
      <c r="K30" s="50"/>
    </row>
    <row r="31" spans="1:11" ht="17.100000000000001" customHeight="1" x14ac:dyDescent="0.2">
      <c r="A31" s="15">
        <v>2000</v>
      </c>
      <c r="B31" s="11">
        <v>523.70000000000005</v>
      </c>
      <c r="C31" s="11">
        <v>88.4</v>
      </c>
      <c r="D31" s="11">
        <v>1644.2</v>
      </c>
      <c r="E31" s="11">
        <v>116.7</v>
      </c>
      <c r="F31" s="11"/>
      <c r="G31" s="11">
        <f t="shared" si="1"/>
        <v>2373</v>
      </c>
      <c r="H31" s="11">
        <v>2002</v>
      </c>
      <c r="I31" s="11">
        <v>111.8</v>
      </c>
      <c r="J31" s="11">
        <v>259.2</v>
      </c>
    </row>
    <row r="32" spans="1:11" ht="17.100000000000001" customHeight="1" x14ac:dyDescent="0.2">
      <c r="A32" s="15">
        <v>2001</v>
      </c>
      <c r="B32" s="11">
        <v>608.4</v>
      </c>
      <c r="C32" s="11">
        <v>74.900000000000006</v>
      </c>
      <c r="D32" s="11">
        <v>1688.9</v>
      </c>
      <c r="E32" s="11">
        <v>139.69999999999999</v>
      </c>
      <c r="F32" s="11"/>
      <c r="G32" s="11">
        <f t="shared" si="1"/>
        <v>2511.8999999999996</v>
      </c>
      <c r="H32" s="11">
        <v>2100.6</v>
      </c>
      <c r="I32" s="11">
        <v>147.30000000000001</v>
      </c>
      <c r="J32" s="11">
        <v>263.89999999999998</v>
      </c>
    </row>
    <row r="33" spans="1:10" ht="17.100000000000001" customHeight="1" x14ac:dyDescent="0.2">
      <c r="A33" s="15">
        <v>2002</v>
      </c>
      <c r="B33" s="11">
        <v>675.8</v>
      </c>
      <c r="C33" s="11">
        <v>100.1</v>
      </c>
      <c r="D33" s="11">
        <v>1852.5</v>
      </c>
      <c r="E33" s="11">
        <v>179.5</v>
      </c>
      <c r="F33" s="11"/>
      <c r="G33" s="11">
        <f t="shared" si="1"/>
        <v>2807.9</v>
      </c>
      <c r="H33" s="11">
        <v>2329.1999999999998</v>
      </c>
      <c r="I33" s="11">
        <v>141.80000000000001</v>
      </c>
      <c r="J33" s="11">
        <v>336.9</v>
      </c>
    </row>
    <row r="34" spans="1:10" ht="17.100000000000001" customHeight="1" x14ac:dyDescent="0.2">
      <c r="A34" s="15">
        <v>2003</v>
      </c>
      <c r="B34" s="11">
        <v>810.6</v>
      </c>
      <c r="C34" s="11">
        <v>138.1</v>
      </c>
      <c r="D34" s="11">
        <v>2038</v>
      </c>
      <c r="E34" s="11">
        <v>174.7</v>
      </c>
      <c r="F34" s="11"/>
      <c r="G34" s="11">
        <f t="shared" si="1"/>
        <v>3161.3999999999996</v>
      </c>
      <c r="H34" s="11">
        <v>2631.4</v>
      </c>
      <c r="I34" s="11">
        <v>197.2</v>
      </c>
      <c r="J34" s="11">
        <v>332.8</v>
      </c>
    </row>
    <row r="35" spans="1:10" ht="17.100000000000001" customHeight="1" x14ac:dyDescent="0.2">
      <c r="A35" s="15">
        <v>2004</v>
      </c>
      <c r="B35" s="11">
        <v>726.3</v>
      </c>
      <c r="C35" s="11">
        <v>150.19999999999999</v>
      </c>
      <c r="D35" s="11">
        <v>2136.1999999999998</v>
      </c>
      <c r="E35" s="11">
        <v>175.2</v>
      </c>
      <c r="F35" s="11"/>
      <c r="G35" s="11">
        <v>3188</v>
      </c>
      <c r="H35" s="11">
        <v>2660.4</v>
      </c>
      <c r="I35" s="11">
        <v>244.4</v>
      </c>
      <c r="J35" s="11">
        <v>283.10000000000002</v>
      </c>
    </row>
    <row r="36" spans="1:10" ht="17.100000000000001" customHeight="1" x14ac:dyDescent="0.2">
      <c r="A36" s="15">
        <v>2005</v>
      </c>
      <c r="B36" s="11">
        <v>755.5</v>
      </c>
      <c r="C36" s="11">
        <v>147.6</v>
      </c>
      <c r="D36" s="11">
        <v>2343.3000000000002</v>
      </c>
      <c r="E36" s="11">
        <v>174</v>
      </c>
      <c r="F36" s="11"/>
      <c r="G36" s="11">
        <f>SUM(B36:E36)+0.1</f>
        <v>3420.5</v>
      </c>
      <c r="H36" s="11">
        <v>2866</v>
      </c>
      <c r="I36" s="11">
        <v>246.4</v>
      </c>
      <c r="J36" s="11">
        <v>308.10000000000002</v>
      </c>
    </row>
    <row r="37" spans="1:10" ht="17.100000000000001" customHeight="1" x14ac:dyDescent="0.2">
      <c r="A37" s="15">
        <v>2006</v>
      </c>
      <c r="B37" s="11">
        <v>858.2</v>
      </c>
      <c r="C37" s="11">
        <v>186.5</v>
      </c>
      <c r="D37" s="11">
        <v>2384.8000000000002</v>
      </c>
      <c r="E37" s="11">
        <v>172.3</v>
      </c>
      <c r="F37" s="11"/>
      <c r="G37" s="11">
        <f t="shared" si="1"/>
        <v>3601.8</v>
      </c>
      <c r="H37" s="11">
        <v>2971.3</v>
      </c>
      <c r="I37" s="11">
        <v>289.89999999999998</v>
      </c>
      <c r="J37" s="11">
        <v>340.6</v>
      </c>
    </row>
    <row r="38" spans="1:10" ht="17.100000000000001" customHeight="1" x14ac:dyDescent="0.2">
      <c r="A38" s="15">
        <v>2007</v>
      </c>
      <c r="B38" s="11">
        <v>959.6</v>
      </c>
      <c r="C38" s="11">
        <v>166.8</v>
      </c>
      <c r="D38" s="11">
        <v>2487.1</v>
      </c>
      <c r="E38" s="11">
        <v>188</v>
      </c>
      <c r="F38" s="11"/>
      <c r="G38" s="11">
        <f t="shared" si="1"/>
        <v>3801.5</v>
      </c>
      <c r="H38" s="11">
        <v>3122.5</v>
      </c>
      <c r="I38" s="11">
        <v>332</v>
      </c>
      <c r="J38" s="11">
        <v>347</v>
      </c>
    </row>
    <row r="39" spans="1:10" ht="17.100000000000001" customHeight="1" x14ac:dyDescent="0.2">
      <c r="A39" s="15">
        <v>2008</v>
      </c>
      <c r="B39" s="11">
        <v>1347.4</v>
      </c>
      <c r="C39" s="11">
        <v>114</v>
      </c>
      <c r="D39" s="11">
        <v>2601.3000000000002</v>
      </c>
      <c r="E39" s="11">
        <v>197.3</v>
      </c>
      <c r="F39" s="11"/>
      <c r="G39" s="11">
        <v>4260.1000000000004</v>
      </c>
      <c r="H39" s="11">
        <v>3505.9</v>
      </c>
      <c r="I39" s="11">
        <v>425.9</v>
      </c>
      <c r="J39" s="11">
        <v>328.3</v>
      </c>
    </row>
    <row r="40" spans="1:10" ht="17.100000000000001" customHeight="1" x14ac:dyDescent="0.2">
      <c r="A40" s="15">
        <v>2009</v>
      </c>
      <c r="B40" s="11">
        <v>1469.8</v>
      </c>
      <c r="C40" s="11">
        <v>154</v>
      </c>
      <c r="D40" s="11">
        <v>2590.1</v>
      </c>
      <c r="E40" s="11">
        <v>179.8</v>
      </c>
      <c r="F40" s="11"/>
      <c r="G40" s="11">
        <v>4393.7</v>
      </c>
      <c r="H40" s="11">
        <v>3595.3</v>
      </c>
      <c r="I40" s="11">
        <v>466.3</v>
      </c>
      <c r="J40" s="11">
        <v>332.1</v>
      </c>
    </row>
    <row r="41" spans="1:10" ht="17.100000000000001" customHeight="1" x14ac:dyDescent="0.2">
      <c r="A41" s="15">
        <v>2010</v>
      </c>
      <c r="B41" s="11">
        <v>1391.6</v>
      </c>
      <c r="C41" s="11">
        <v>274.7</v>
      </c>
      <c r="D41" s="11">
        <v>2629.3</v>
      </c>
      <c r="E41" s="11">
        <v>195.2</v>
      </c>
      <c r="F41" s="11"/>
      <c r="G41" s="11">
        <v>4490.8999999999996</v>
      </c>
      <c r="H41" s="11">
        <v>3664.7</v>
      </c>
      <c r="I41" s="11">
        <v>463.7</v>
      </c>
      <c r="J41" s="11">
        <v>362.5</v>
      </c>
    </row>
    <row r="42" spans="1:10" ht="17.100000000000001" customHeight="1" x14ac:dyDescent="0.2">
      <c r="A42" s="15">
        <v>2011</v>
      </c>
      <c r="B42" s="11">
        <v>1218.3</v>
      </c>
      <c r="C42" s="11">
        <v>304.8</v>
      </c>
      <c r="D42" s="11">
        <v>2713</v>
      </c>
      <c r="E42" s="11">
        <v>200.7</v>
      </c>
      <c r="F42" s="11"/>
      <c r="G42" s="11">
        <v>4436.8</v>
      </c>
      <c r="H42" s="11">
        <v>3519.6</v>
      </c>
      <c r="I42" s="11">
        <v>460.4</v>
      </c>
      <c r="J42" s="11">
        <v>456.8</v>
      </c>
    </row>
    <row r="43" spans="1:10" ht="17.100000000000001" customHeight="1" x14ac:dyDescent="0.2">
      <c r="A43" s="15">
        <v>2012</v>
      </c>
      <c r="B43" s="11">
        <v>1357.9</v>
      </c>
      <c r="C43" s="11">
        <v>346.1</v>
      </c>
      <c r="D43" s="11">
        <v>2810.1</v>
      </c>
      <c r="E43" s="11">
        <v>226.9</v>
      </c>
      <c r="F43" s="11"/>
      <c r="G43" s="11">
        <v>4741.1000000000004</v>
      </c>
      <c r="H43" s="11">
        <v>3812.4</v>
      </c>
      <c r="I43" s="11">
        <v>467.2</v>
      </c>
      <c r="J43" s="11">
        <v>461.5</v>
      </c>
    </row>
    <row r="44" spans="1:10" ht="17.100000000000001" customHeight="1" x14ac:dyDescent="0.2">
      <c r="A44" s="15">
        <v>2013</v>
      </c>
      <c r="B44" s="11">
        <v>1248.8</v>
      </c>
      <c r="C44" s="11">
        <v>333.2</v>
      </c>
      <c r="D44" s="11">
        <v>2980.7</v>
      </c>
      <c r="E44" s="11">
        <v>257.3</v>
      </c>
      <c r="F44" s="11"/>
      <c r="G44" s="11">
        <v>4819.8999999999996</v>
      </c>
      <c r="H44" s="11">
        <v>3804.2</v>
      </c>
      <c r="I44" s="11">
        <v>548.29999999999995</v>
      </c>
      <c r="J44" s="11">
        <v>467.5</v>
      </c>
    </row>
    <row r="45" spans="1:10" ht="17.100000000000001" customHeight="1" x14ac:dyDescent="0.2">
      <c r="A45" s="15">
        <v>2014</v>
      </c>
      <c r="B45" s="11">
        <v>1289.0999999999999</v>
      </c>
      <c r="C45" s="11">
        <v>323.10000000000002</v>
      </c>
      <c r="D45" s="11">
        <v>3094.9</v>
      </c>
      <c r="E45" s="11">
        <v>256.89999999999998</v>
      </c>
      <c r="F45" s="11"/>
      <c r="G45" s="11">
        <v>4964</v>
      </c>
      <c r="H45" s="11">
        <v>3904.1</v>
      </c>
      <c r="I45" s="11">
        <v>593.79999999999995</v>
      </c>
      <c r="J45" s="11">
        <v>466.1</v>
      </c>
    </row>
    <row r="46" spans="1:10" ht="17.100000000000001" customHeight="1" x14ac:dyDescent="0.2">
      <c r="A46" s="15">
        <v>2015</v>
      </c>
      <c r="B46" s="11">
        <v>1504.1</v>
      </c>
      <c r="C46" s="11">
        <v>334.6</v>
      </c>
      <c r="D46" s="11">
        <v>3103.7</v>
      </c>
      <c r="E46" s="11">
        <v>252.6</v>
      </c>
      <c r="F46" s="11"/>
      <c r="G46" s="11">
        <v>5195</v>
      </c>
      <c r="H46" s="11">
        <v>4111.1000000000004</v>
      </c>
      <c r="I46" s="11">
        <v>652.79999999999995</v>
      </c>
      <c r="J46" s="11">
        <v>431.1</v>
      </c>
    </row>
    <row r="47" spans="1:10" ht="17.100000000000001" customHeight="1" x14ac:dyDescent="0.2">
      <c r="A47" s="15">
        <v>2016</v>
      </c>
      <c r="B47" s="11">
        <v>1730.8</v>
      </c>
      <c r="C47" s="11">
        <v>368.5</v>
      </c>
      <c r="D47" s="11">
        <v>3120.2</v>
      </c>
      <c r="E47" s="11">
        <v>284</v>
      </c>
      <c r="F47" s="11"/>
      <c r="G47" s="11">
        <v>5503.5</v>
      </c>
      <c r="H47" s="11">
        <v>4375.6000000000004</v>
      </c>
      <c r="I47" s="11">
        <v>730.2</v>
      </c>
      <c r="J47" s="11">
        <v>397.8</v>
      </c>
    </row>
    <row r="48" spans="1:10" ht="17.100000000000001" customHeight="1" x14ac:dyDescent="0.2">
      <c r="A48" s="15">
        <v>2017</v>
      </c>
      <c r="B48" s="11">
        <v>1591</v>
      </c>
      <c r="C48" s="11">
        <v>491.1</v>
      </c>
      <c r="D48" s="11">
        <v>3225.5</v>
      </c>
      <c r="E48" s="11">
        <v>283.5</v>
      </c>
      <c r="F48" s="11"/>
      <c r="G48" s="11">
        <v>5591.2</v>
      </c>
      <c r="H48" s="11">
        <v>4409.1000000000004</v>
      </c>
      <c r="I48" s="11">
        <v>806.6</v>
      </c>
      <c r="J48" s="11">
        <v>375.5</v>
      </c>
    </row>
    <row r="49" spans="1:11" ht="17.100000000000001" customHeight="1" x14ac:dyDescent="0.2">
      <c r="A49" s="15">
        <v>2018</v>
      </c>
      <c r="B49" s="11">
        <v>1682.8</v>
      </c>
      <c r="C49" s="11">
        <v>525.79999999999995</v>
      </c>
      <c r="D49" s="11">
        <v>3318.6</v>
      </c>
      <c r="E49" s="11">
        <v>292.60000000000002</v>
      </c>
      <c r="F49" s="11"/>
      <c r="G49" s="11">
        <v>5819.7</v>
      </c>
      <c r="H49" s="11">
        <v>4550.7</v>
      </c>
      <c r="I49" s="11">
        <v>903.3</v>
      </c>
      <c r="J49" s="11">
        <v>365.7</v>
      </c>
    </row>
    <row r="50" spans="1:11" ht="17.100000000000001" customHeight="1" x14ac:dyDescent="0.2">
      <c r="A50" s="15">
        <v>2019</v>
      </c>
      <c r="B50" s="11">
        <v>1743.8</v>
      </c>
      <c r="C50" s="11">
        <v>591.6</v>
      </c>
      <c r="D50" s="11">
        <v>3540.2</v>
      </c>
      <c r="E50" s="11">
        <v>273.7</v>
      </c>
      <c r="F50" s="11"/>
      <c r="G50" s="11">
        <v>6149.3</v>
      </c>
      <c r="H50" s="11">
        <v>4868.3</v>
      </c>
      <c r="I50" s="11">
        <v>921.3</v>
      </c>
      <c r="J50" s="11">
        <v>359.7</v>
      </c>
    </row>
    <row r="51" spans="1:11" ht="17.100000000000001" customHeight="1" x14ac:dyDescent="0.2">
      <c r="A51" s="15">
        <v>2020</v>
      </c>
      <c r="B51" s="11">
        <v>1847</v>
      </c>
      <c r="C51" s="11">
        <v>575</v>
      </c>
      <c r="D51" s="11">
        <v>3547.5</v>
      </c>
      <c r="E51" s="11">
        <v>262.39999999999998</v>
      </c>
      <c r="F51" s="11"/>
      <c r="G51" s="11">
        <v>6232</v>
      </c>
      <c r="H51" s="11">
        <v>4884.6000000000004</v>
      </c>
      <c r="I51" s="11">
        <v>929.7</v>
      </c>
      <c r="J51" s="11">
        <v>417.7</v>
      </c>
    </row>
    <row r="52" spans="1:11" ht="17.100000000000001" customHeight="1" x14ac:dyDescent="0.2">
      <c r="A52" s="15">
        <v>2021</v>
      </c>
      <c r="B52" s="11">
        <v>2717.4</v>
      </c>
      <c r="C52" s="11">
        <v>459.3</v>
      </c>
      <c r="D52" s="11">
        <v>3486.4</v>
      </c>
      <c r="E52" s="11">
        <v>231.2</v>
      </c>
      <c r="F52" s="11"/>
      <c r="G52" s="11">
        <v>6894.1</v>
      </c>
      <c r="H52" s="11">
        <v>5477.1</v>
      </c>
      <c r="I52" s="11">
        <v>1040.5</v>
      </c>
      <c r="J52" s="11">
        <v>376.5</v>
      </c>
    </row>
    <row r="53" spans="1:11" ht="17.100000000000001" customHeight="1" x14ac:dyDescent="0.2">
      <c r="A53" s="15">
        <v>2022</v>
      </c>
      <c r="B53" s="11">
        <v>2831.3</v>
      </c>
      <c r="C53" s="11">
        <v>588.1</v>
      </c>
      <c r="D53" s="11">
        <v>3576.9</v>
      </c>
      <c r="E53" s="11">
        <v>214.1</v>
      </c>
      <c r="F53" s="11"/>
      <c r="G53" s="11">
        <v>7210.4</v>
      </c>
      <c r="H53" s="11">
        <v>5704.4</v>
      </c>
      <c r="I53" s="11">
        <v>1143</v>
      </c>
      <c r="J53" s="11">
        <v>363</v>
      </c>
    </row>
    <row r="54" spans="1:11" ht="17.100000000000001" customHeight="1" x14ac:dyDescent="0.2">
      <c r="A54" s="15">
        <v>2023</v>
      </c>
      <c r="B54" s="11">
        <v>2497</v>
      </c>
      <c r="C54" s="11">
        <v>519.4</v>
      </c>
      <c r="D54" s="11">
        <v>3939.7</v>
      </c>
      <c r="E54" s="11">
        <v>211.5</v>
      </c>
      <c r="F54" s="11"/>
      <c r="G54" s="11">
        <v>7167.5</v>
      </c>
      <c r="H54" s="11">
        <v>5818.1</v>
      </c>
      <c r="I54" s="11">
        <v>999</v>
      </c>
      <c r="J54" s="11">
        <v>350.4</v>
      </c>
    </row>
    <row r="55" spans="1:11" ht="17.100000000000001" customHeight="1" thickBo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</sheetData>
  <printOptions horizontalCentered="1" verticalCentered="1"/>
  <pageMargins left="0.25" right="0.25" top="0.5" bottom="0.5" header="0.3" footer="0.3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7581-C73B-42B2-8CE3-8F7FF884FEC0}">
  <sheetPr>
    <tabColor rgb="FF00B050"/>
  </sheetPr>
  <dimension ref="A1:AA58"/>
  <sheetViews>
    <sheetView view="pageBreakPreview" zoomScale="80" zoomScaleNormal="80" zoomScaleSheetLayoutView="80" workbookViewId="0">
      <selection activeCell="A53" sqref="A53:XFD53"/>
    </sheetView>
  </sheetViews>
  <sheetFormatPr defaultColWidth="12.5703125" defaultRowHeight="15" x14ac:dyDescent="0.2"/>
  <cols>
    <col min="1" max="1" width="30" style="1" customWidth="1"/>
    <col min="2" max="4" width="13.7109375" style="1" customWidth="1"/>
    <col min="5" max="5" width="2.28515625" style="1" customWidth="1"/>
    <col min="6" max="7" width="13.7109375" style="1" customWidth="1"/>
    <col min="8" max="8" width="2.28515625" style="1" customWidth="1"/>
    <col min="9" max="16" width="13.7109375" style="1" customWidth="1"/>
    <col min="17" max="17" width="2.28515625" style="1" customWidth="1"/>
    <col min="18" max="23" width="13.7109375" style="1" customWidth="1"/>
    <col min="24" max="24" width="2.28515625" style="1" customWidth="1"/>
    <col min="25" max="26" width="13.7109375" style="1" customWidth="1"/>
    <col min="27" max="27" width="2.28515625" style="1" customWidth="1"/>
    <col min="28" max="255" width="12.5703125" style="1"/>
    <col min="256" max="256" width="11.28515625" style="1" customWidth="1"/>
    <col min="257" max="259" width="12.5703125" style="1"/>
    <col min="260" max="260" width="2.28515625" style="1" customWidth="1"/>
    <col min="261" max="262" width="12.5703125" style="1"/>
    <col min="263" max="263" width="2.28515625" style="1" customWidth="1"/>
    <col min="264" max="267" width="12.5703125" style="1"/>
    <col min="268" max="268" width="2.28515625" style="1" customWidth="1"/>
    <col min="269" max="511" width="12.5703125" style="1"/>
    <col min="512" max="512" width="11.28515625" style="1" customWidth="1"/>
    <col min="513" max="515" width="12.5703125" style="1"/>
    <col min="516" max="516" width="2.28515625" style="1" customWidth="1"/>
    <col min="517" max="518" width="12.5703125" style="1"/>
    <col min="519" max="519" width="2.28515625" style="1" customWidth="1"/>
    <col min="520" max="523" width="12.5703125" style="1"/>
    <col min="524" max="524" width="2.28515625" style="1" customWidth="1"/>
    <col min="525" max="767" width="12.5703125" style="1"/>
    <col min="768" max="768" width="11.28515625" style="1" customWidth="1"/>
    <col min="769" max="771" width="12.5703125" style="1"/>
    <col min="772" max="772" width="2.28515625" style="1" customWidth="1"/>
    <col min="773" max="774" width="12.5703125" style="1"/>
    <col min="775" max="775" width="2.28515625" style="1" customWidth="1"/>
    <col min="776" max="779" width="12.5703125" style="1"/>
    <col min="780" max="780" width="2.28515625" style="1" customWidth="1"/>
    <col min="781" max="1023" width="12.5703125" style="1"/>
    <col min="1024" max="1024" width="11.28515625" style="1" customWidth="1"/>
    <col min="1025" max="1027" width="12.5703125" style="1"/>
    <col min="1028" max="1028" width="2.28515625" style="1" customWidth="1"/>
    <col min="1029" max="1030" width="12.5703125" style="1"/>
    <col min="1031" max="1031" width="2.28515625" style="1" customWidth="1"/>
    <col min="1032" max="1035" width="12.5703125" style="1"/>
    <col min="1036" max="1036" width="2.28515625" style="1" customWidth="1"/>
    <col min="1037" max="1279" width="12.5703125" style="1"/>
    <col min="1280" max="1280" width="11.28515625" style="1" customWidth="1"/>
    <col min="1281" max="1283" width="12.5703125" style="1"/>
    <col min="1284" max="1284" width="2.28515625" style="1" customWidth="1"/>
    <col min="1285" max="1286" width="12.5703125" style="1"/>
    <col min="1287" max="1287" width="2.28515625" style="1" customWidth="1"/>
    <col min="1288" max="1291" width="12.5703125" style="1"/>
    <col min="1292" max="1292" width="2.28515625" style="1" customWidth="1"/>
    <col min="1293" max="1535" width="12.5703125" style="1"/>
    <col min="1536" max="1536" width="11.28515625" style="1" customWidth="1"/>
    <col min="1537" max="1539" width="12.5703125" style="1"/>
    <col min="1540" max="1540" width="2.28515625" style="1" customWidth="1"/>
    <col min="1541" max="1542" width="12.5703125" style="1"/>
    <col min="1543" max="1543" width="2.28515625" style="1" customWidth="1"/>
    <col min="1544" max="1547" width="12.5703125" style="1"/>
    <col min="1548" max="1548" width="2.28515625" style="1" customWidth="1"/>
    <col min="1549" max="1791" width="12.5703125" style="1"/>
    <col min="1792" max="1792" width="11.28515625" style="1" customWidth="1"/>
    <col min="1793" max="1795" width="12.5703125" style="1"/>
    <col min="1796" max="1796" width="2.28515625" style="1" customWidth="1"/>
    <col min="1797" max="1798" width="12.5703125" style="1"/>
    <col min="1799" max="1799" width="2.28515625" style="1" customWidth="1"/>
    <col min="1800" max="1803" width="12.5703125" style="1"/>
    <col min="1804" max="1804" width="2.28515625" style="1" customWidth="1"/>
    <col min="1805" max="2047" width="12.5703125" style="1"/>
    <col min="2048" max="2048" width="11.28515625" style="1" customWidth="1"/>
    <col min="2049" max="2051" width="12.5703125" style="1"/>
    <col min="2052" max="2052" width="2.28515625" style="1" customWidth="1"/>
    <col min="2053" max="2054" width="12.5703125" style="1"/>
    <col min="2055" max="2055" width="2.28515625" style="1" customWidth="1"/>
    <col min="2056" max="2059" width="12.5703125" style="1"/>
    <col min="2060" max="2060" width="2.28515625" style="1" customWidth="1"/>
    <col min="2061" max="2303" width="12.5703125" style="1"/>
    <col min="2304" max="2304" width="11.28515625" style="1" customWidth="1"/>
    <col min="2305" max="2307" width="12.5703125" style="1"/>
    <col min="2308" max="2308" width="2.28515625" style="1" customWidth="1"/>
    <col min="2309" max="2310" width="12.5703125" style="1"/>
    <col min="2311" max="2311" width="2.28515625" style="1" customWidth="1"/>
    <col min="2312" max="2315" width="12.5703125" style="1"/>
    <col min="2316" max="2316" width="2.28515625" style="1" customWidth="1"/>
    <col min="2317" max="2559" width="12.5703125" style="1"/>
    <col min="2560" max="2560" width="11.28515625" style="1" customWidth="1"/>
    <col min="2561" max="2563" width="12.5703125" style="1"/>
    <col min="2564" max="2564" width="2.28515625" style="1" customWidth="1"/>
    <col min="2565" max="2566" width="12.5703125" style="1"/>
    <col min="2567" max="2567" width="2.28515625" style="1" customWidth="1"/>
    <col min="2568" max="2571" width="12.5703125" style="1"/>
    <col min="2572" max="2572" width="2.28515625" style="1" customWidth="1"/>
    <col min="2573" max="2815" width="12.5703125" style="1"/>
    <col min="2816" max="2816" width="11.28515625" style="1" customWidth="1"/>
    <col min="2817" max="2819" width="12.5703125" style="1"/>
    <col min="2820" max="2820" width="2.28515625" style="1" customWidth="1"/>
    <col min="2821" max="2822" width="12.5703125" style="1"/>
    <col min="2823" max="2823" width="2.28515625" style="1" customWidth="1"/>
    <col min="2824" max="2827" width="12.5703125" style="1"/>
    <col min="2828" max="2828" width="2.28515625" style="1" customWidth="1"/>
    <col min="2829" max="3071" width="12.5703125" style="1"/>
    <col min="3072" max="3072" width="11.28515625" style="1" customWidth="1"/>
    <col min="3073" max="3075" width="12.5703125" style="1"/>
    <col min="3076" max="3076" width="2.28515625" style="1" customWidth="1"/>
    <col min="3077" max="3078" width="12.5703125" style="1"/>
    <col min="3079" max="3079" width="2.28515625" style="1" customWidth="1"/>
    <col min="3080" max="3083" width="12.5703125" style="1"/>
    <col min="3084" max="3084" width="2.28515625" style="1" customWidth="1"/>
    <col min="3085" max="3327" width="12.5703125" style="1"/>
    <col min="3328" max="3328" width="11.28515625" style="1" customWidth="1"/>
    <col min="3329" max="3331" width="12.5703125" style="1"/>
    <col min="3332" max="3332" width="2.28515625" style="1" customWidth="1"/>
    <col min="3333" max="3334" width="12.5703125" style="1"/>
    <col min="3335" max="3335" width="2.28515625" style="1" customWidth="1"/>
    <col min="3336" max="3339" width="12.5703125" style="1"/>
    <col min="3340" max="3340" width="2.28515625" style="1" customWidth="1"/>
    <col min="3341" max="3583" width="12.5703125" style="1"/>
    <col min="3584" max="3584" width="11.28515625" style="1" customWidth="1"/>
    <col min="3585" max="3587" width="12.5703125" style="1"/>
    <col min="3588" max="3588" width="2.28515625" style="1" customWidth="1"/>
    <col min="3589" max="3590" width="12.5703125" style="1"/>
    <col min="3591" max="3591" width="2.28515625" style="1" customWidth="1"/>
    <col min="3592" max="3595" width="12.5703125" style="1"/>
    <col min="3596" max="3596" width="2.28515625" style="1" customWidth="1"/>
    <col min="3597" max="3839" width="12.5703125" style="1"/>
    <col min="3840" max="3840" width="11.28515625" style="1" customWidth="1"/>
    <col min="3841" max="3843" width="12.5703125" style="1"/>
    <col min="3844" max="3844" width="2.28515625" style="1" customWidth="1"/>
    <col min="3845" max="3846" width="12.5703125" style="1"/>
    <col min="3847" max="3847" width="2.28515625" style="1" customWidth="1"/>
    <col min="3848" max="3851" width="12.5703125" style="1"/>
    <col min="3852" max="3852" width="2.28515625" style="1" customWidth="1"/>
    <col min="3853" max="4095" width="12.5703125" style="1"/>
    <col min="4096" max="4096" width="11.28515625" style="1" customWidth="1"/>
    <col min="4097" max="4099" width="12.5703125" style="1"/>
    <col min="4100" max="4100" width="2.28515625" style="1" customWidth="1"/>
    <col min="4101" max="4102" width="12.5703125" style="1"/>
    <col min="4103" max="4103" width="2.28515625" style="1" customWidth="1"/>
    <col min="4104" max="4107" width="12.5703125" style="1"/>
    <col min="4108" max="4108" width="2.28515625" style="1" customWidth="1"/>
    <col min="4109" max="4351" width="12.5703125" style="1"/>
    <col min="4352" max="4352" width="11.28515625" style="1" customWidth="1"/>
    <col min="4353" max="4355" width="12.5703125" style="1"/>
    <col min="4356" max="4356" width="2.28515625" style="1" customWidth="1"/>
    <col min="4357" max="4358" width="12.5703125" style="1"/>
    <col min="4359" max="4359" width="2.28515625" style="1" customWidth="1"/>
    <col min="4360" max="4363" width="12.5703125" style="1"/>
    <col min="4364" max="4364" width="2.28515625" style="1" customWidth="1"/>
    <col min="4365" max="4607" width="12.5703125" style="1"/>
    <col min="4608" max="4608" width="11.28515625" style="1" customWidth="1"/>
    <col min="4609" max="4611" width="12.5703125" style="1"/>
    <col min="4612" max="4612" width="2.28515625" style="1" customWidth="1"/>
    <col min="4613" max="4614" width="12.5703125" style="1"/>
    <col min="4615" max="4615" width="2.28515625" style="1" customWidth="1"/>
    <col min="4616" max="4619" width="12.5703125" style="1"/>
    <col min="4620" max="4620" width="2.28515625" style="1" customWidth="1"/>
    <col min="4621" max="4863" width="12.5703125" style="1"/>
    <col min="4864" max="4864" width="11.28515625" style="1" customWidth="1"/>
    <col min="4865" max="4867" width="12.5703125" style="1"/>
    <col min="4868" max="4868" width="2.28515625" style="1" customWidth="1"/>
    <col min="4869" max="4870" width="12.5703125" style="1"/>
    <col min="4871" max="4871" width="2.28515625" style="1" customWidth="1"/>
    <col min="4872" max="4875" width="12.5703125" style="1"/>
    <col min="4876" max="4876" width="2.28515625" style="1" customWidth="1"/>
    <col min="4877" max="5119" width="12.5703125" style="1"/>
    <col min="5120" max="5120" width="11.28515625" style="1" customWidth="1"/>
    <col min="5121" max="5123" width="12.5703125" style="1"/>
    <col min="5124" max="5124" width="2.28515625" style="1" customWidth="1"/>
    <col min="5125" max="5126" width="12.5703125" style="1"/>
    <col min="5127" max="5127" width="2.28515625" style="1" customWidth="1"/>
    <col min="5128" max="5131" width="12.5703125" style="1"/>
    <col min="5132" max="5132" width="2.28515625" style="1" customWidth="1"/>
    <col min="5133" max="5375" width="12.5703125" style="1"/>
    <col min="5376" max="5376" width="11.28515625" style="1" customWidth="1"/>
    <col min="5377" max="5379" width="12.5703125" style="1"/>
    <col min="5380" max="5380" width="2.28515625" style="1" customWidth="1"/>
    <col min="5381" max="5382" width="12.5703125" style="1"/>
    <col min="5383" max="5383" width="2.28515625" style="1" customWidth="1"/>
    <col min="5384" max="5387" width="12.5703125" style="1"/>
    <col min="5388" max="5388" width="2.28515625" style="1" customWidth="1"/>
    <col min="5389" max="5631" width="12.5703125" style="1"/>
    <col min="5632" max="5632" width="11.28515625" style="1" customWidth="1"/>
    <col min="5633" max="5635" width="12.5703125" style="1"/>
    <col min="5636" max="5636" width="2.28515625" style="1" customWidth="1"/>
    <col min="5637" max="5638" width="12.5703125" style="1"/>
    <col min="5639" max="5639" width="2.28515625" style="1" customWidth="1"/>
    <col min="5640" max="5643" width="12.5703125" style="1"/>
    <col min="5644" max="5644" width="2.28515625" style="1" customWidth="1"/>
    <col min="5645" max="5887" width="12.5703125" style="1"/>
    <col min="5888" max="5888" width="11.28515625" style="1" customWidth="1"/>
    <col min="5889" max="5891" width="12.5703125" style="1"/>
    <col min="5892" max="5892" width="2.28515625" style="1" customWidth="1"/>
    <col min="5893" max="5894" width="12.5703125" style="1"/>
    <col min="5895" max="5895" width="2.28515625" style="1" customWidth="1"/>
    <col min="5896" max="5899" width="12.5703125" style="1"/>
    <col min="5900" max="5900" width="2.28515625" style="1" customWidth="1"/>
    <col min="5901" max="6143" width="12.5703125" style="1"/>
    <col min="6144" max="6144" width="11.28515625" style="1" customWidth="1"/>
    <col min="6145" max="6147" width="12.5703125" style="1"/>
    <col min="6148" max="6148" width="2.28515625" style="1" customWidth="1"/>
    <col min="6149" max="6150" width="12.5703125" style="1"/>
    <col min="6151" max="6151" width="2.28515625" style="1" customWidth="1"/>
    <col min="6152" max="6155" width="12.5703125" style="1"/>
    <col min="6156" max="6156" width="2.28515625" style="1" customWidth="1"/>
    <col min="6157" max="6399" width="12.5703125" style="1"/>
    <col min="6400" max="6400" width="11.28515625" style="1" customWidth="1"/>
    <col min="6401" max="6403" width="12.5703125" style="1"/>
    <col min="6404" max="6404" width="2.28515625" style="1" customWidth="1"/>
    <col min="6405" max="6406" width="12.5703125" style="1"/>
    <col min="6407" max="6407" width="2.28515625" style="1" customWidth="1"/>
    <col min="6408" max="6411" width="12.5703125" style="1"/>
    <col min="6412" max="6412" width="2.28515625" style="1" customWidth="1"/>
    <col min="6413" max="6655" width="12.5703125" style="1"/>
    <col min="6656" max="6656" width="11.28515625" style="1" customWidth="1"/>
    <col min="6657" max="6659" width="12.5703125" style="1"/>
    <col min="6660" max="6660" width="2.28515625" style="1" customWidth="1"/>
    <col min="6661" max="6662" width="12.5703125" style="1"/>
    <col min="6663" max="6663" width="2.28515625" style="1" customWidth="1"/>
    <col min="6664" max="6667" width="12.5703125" style="1"/>
    <col min="6668" max="6668" width="2.28515625" style="1" customWidth="1"/>
    <col min="6669" max="6911" width="12.5703125" style="1"/>
    <col min="6912" max="6912" width="11.28515625" style="1" customWidth="1"/>
    <col min="6913" max="6915" width="12.5703125" style="1"/>
    <col min="6916" max="6916" width="2.28515625" style="1" customWidth="1"/>
    <col min="6917" max="6918" width="12.5703125" style="1"/>
    <col min="6919" max="6919" width="2.28515625" style="1" customWidth="1"/>
    <col min="6920" max="6923" width="12.5703125" style="1"/>
    <col min="6924" max="6924" width="2.28515625" style="1" customWidth="1"/>
    <col min="6925" max="7167" width="12.5703125" style="1"/>
    <col min="7168" max="7168" width="11.28515625" style="1" customWidth="1"/>
    <col min="7169" max="7171" width="12.5703125" style="1"/>
    <col min="7172" max="7172" width="2.28515625" style="1" customWidth="1"/>
    <col min="7173" max="7174" width="12.5703125" style="1"/>
    <col min="7175" max="7175" width="2.28515625" style="1" customWidth="1"/>
    <col min="7176" max="7179" width="12.5703125" style="1"/>
    <col min="7180" max="7180" width="2.28515625" style="1" customWidth="1"/>
    <col min="7181" max="7423" width="12.5703125" style="1"/>
    <col min="7424" max="7424" width="11.28515625" style="1" customWidth="1"/>
    <col min="7425" max="7427" width="12.5703125" style="1"/>
    <col min="7428" max="7428" width="2.28515625" style="1" customWidth="1"/>
    <col min="7429" max="7430" width="12.5703125" style="1"/>
    <col min="7431" max="7431" width="2.28515625" style="1" customWidth="1"/>
    <col min="7432" max="7435" width="12.5703125" style="1"/>
    <col min="7436" max="7436" width="2.28515625" style="1" customWidth="1"/>
    <col min="7437" max="7679" width="12.5703125" style="1"/>
    <col min="7680" max="7680" width="11.28515625" style="1" customWidth="1"/>
    <col min="7681" max="7683" width="12.5703125" style="1"/>
    <col min="7684" max="7684" width="2.28515625" style="1" customWidth="1"/>
    <col min="7685" max="7686" width="12.5703125" style="1"/>
    <col min="7687" max="7687" width="2.28515625" style="1" customWidth="1"/>
    <col min="7688" max="7691" width="12.5703125" style="1"/>
    <col min="7692" max="7692" width="2.28515625" style="1" customWidth="1"/>
    <col min="7693" max="7935" width="12.5703125" style="1"/>
    <col min="7936" max="7936" width="11.28515625" style="1" customWidth="1"/>
    <col min="7937" max="7939" width="12.5703125" style="1"/>
    <col min="7940" max="7940" width="2.28515625" style="1" customWidth="1"/>
    <col min="7941" max="7942" width="12.5703125" style="1"/>
    <col min="7943" max="7943" width="2.28515625" style="1" customWidth="1"/>
    <col min="7944" max="7947" width="12.5703125" style="1"/>
    <col min="7948" max="7948" width="2.28515625" style="1" customWidth="1"/>
    <col min="7949" max="8191" width="12.5703125" style="1"/>
    <col min="8192" max="8192" width="11.28515625" style="1" customWidth="1"/>
    <col min="8193" max="8195" width="12.5703125" style="1"/>
    <col min="8196" max="8196" width="2.28515625" style="1" customWidth="1"/>
    <col min="8197" max="8198" width="12.5703125" style="1"/>
    <col min="8199" max="8199" width="2.28515625" style="1" customWidth="1"/>
    <col min="8200" max="8203" width="12.5703125" style="1"/>
    <col min="8204" max="8204" width="2.28515625" style="1" customWidth="1"/>
    <col min="8205" max="8447" width="12.5703125" style="1"/>
    <col min="8448" max="8448" width="11.28515625" style="1" customWidth="1"/>
    <col min="8449" max="8451" width="12.5703125" style="1"/>
    <col min="8452" max="8452" width="2.28515625" style="1" customWidth="1"/>
    <col min="8453" max="8454" width="12.5703125" style="1"/>
    <col min="8455" max="8455" width="2.28515625" style="1" customWidth="1"/>
    <col min="8456" max="8459" width="12.5703125" style="1"/>
    <col min="8460" max="8460" width="2.28515625" style="1" customWidth="1"/>
    <col min="8461" max="8703" width="12.5703125" style="1"/>
    <col min="8704" max="8704" width="11.28515625" style="1" customWidth="1"/>
    <col min="8705" max="8707" width="12.5703125" style="1"/>
    <col min="8708" max="8708" width="2.28515625" style="1" customWidth="1"/>
    <col min="8709" max="8710" width="12.5703125" style="1"/>
    <col min="8711" max="8711" width="2.28515625" style="1" customWidth="1"/>
    <col min="8712" max="8715" width="12.5703125" style="1"/>
    <col min="8716" max="8716" width="2.28515625" style="1" customWidth="1"/>
    <col min="8717" max="8959" width="12.5703125" style="1"/>
    <col min="8960" max="8960" width="11.28515625" style="1" customWidth="1"/>
    <col min="8961" max="8963" width="12.5703125" style="1"/>
    <col min="8964" max="8964" width="2.28515625" style="1" customWidth="1"/>
    <col min="8965" max="8966" width="12.5703125" style="1"/>
    <col min="8967" max="8967" width="2.28515625" style="1" customWidth="1"/>
    <col min="8968" max="8971" width="12.5703125" style="1"/>
    <col min="8972" max="8972" width="2.28515625" style="1" customWidth="1"/>
    <col min="8973" max="9215" width="12.5703125" style="1"/>
    <col min="9216" max="9216" width="11.28515625" style="1" customWidth="1"/>
    <col min="9217" max="9219" width="12.5703125" style="1"/>
    <col min="9220" max="9220" width="2.28515625" style="1" customWidth="1"/>
    <col min="9221" max="9222" width="12.5703125" style="1"/>
    <col min="9223" max="9223" width="2.28515625" style="1" customWidth="1"/>
    <col min="9224" max="9227" width="12.5703125" style="1"/>
    <col min="9228" max="9228" width="2.28515625" style="1" customWidth="1"/>
    <col min="9229" max="9471" width="12.5703125" style="1"/>
    <col min="9472" max="9472" width="11.28515625" style="1" customWidth="1"/>
    <col min="9473" max="9475" width="12.5703125" style="1"/>
    <col min="9476" max="9476" width="2.28515625" style="1" customWidth="1"/>
    <col min="9477" max="9478" width="12.5703125" style="1"/>
    <col min="9479" max="9479" width="2.28515625" style="1" customWidth="1"/>
    <col min="9480" max="9483" width="12.5703125" style="1"/>
    <col min="9484" max="9484" width="2.28515625" style="1" customWidth="1"/>
    <col min="9485" max="9727" width="12.5703125" style="1"/>
    <col min="9728" max="9728" width="11.28515625" style="1" customWidth="1"/>
    <col min="9729" max="9731" width="12.5703125" style="1"/>
    <col min="9732" max="9732" width="2.28515625" style="1" customWidth="1"/>
    <col min="9733" max="9734" width="12.5703125" style="1"/>
    <col min="9735" max="9735" width="2.28515625" style="1" customWidth="1"/>
    <col min="9736" max="9739" width="12.5703125" style="1"/>
    <col min="9740" max="9740" width="2.28515625" style="1" customWidth="1"/>
    <col min="9741" max="9983" width="12.5703125" style="1"/>
    <col min="9984" max="9984" width="11.28515625" style="1" customWidth="1"/>
    <col min="9985" max="9987" width="12.5703125" style="1"/>
    <col min="9988" max="9988" width="2.28515625" style="1" customWidth="1"/>
    <col min="9989" max="9990" width="12.5703125" style="1"/>
    <col min="9991" max="9991" width="2.28515625" style="1" customWidth="1"/>
    <col min="9992" max="9995" width="12.5703125" style="1"/>
    <col min="9996" max="9996" width="2.28515625" style="1" customWidth="1"/>
    <col min="9997" max="10239" width="12.5703125" style="1"/>
    <col min="10240" max="10240" width="11.28515625" style="1" customWidth="1"/>
    <col min="10241" max="10243" width="12.5703125" style="1"/>
    <col min="10244" max="10244" width="2.28515625" style="1" customWidth="1"/>
    <col min="10245" max="10246" width="12.5703125" style="1"/>
    <col min="10247" max="10247" width="2.28515625" style="1" customWidth="1"/>
    <col min="10248" max="10251" width="12.5703125" style="1"/>
    <col min="10252" max="10252" width="2.28515625" style="1" customWidth="1"/>
    <col min="10253" max="10495" width="12.5703125" style="1"/>
    <col min="10496" max="10496" width="11.28515625" style="1" customWidth="1"/>
    <col min="10497" max="10499" width="12.5703125" style="1"/>
    <col min="10500" max="10500" width="2.28515625" style="1" customWidth="1"/>
    <col min="10501" max="10502" width="12.5703125" style="1"/>
    <col min="10503" max="10503" width="2.28515625" style="1" customWidth="1"/>
    <col min="10504" max="10507" width="12.5703125" style="1"/>
    <col min="10508" max="10508" width="2.28515625" style="1" customWidth="1"/>
    <col min="10509" max="10751" width="12.5703125" style="1"/>
    <col min="10752" max="10752" width="11.28515625" style="1" customWidth="1"/>
    <col min="10753" max="10755" width="12.5703125" style="1"/>
    <col min="10756" max="10756" width="2.28515625" style="1" customWidth="1"/>
    <col min="10757" max="10758" width="12.5703125" style="1"/>
    <col min="10759" max="10759" width="2.28515625" style="1" customWidth="1"/>
    <col min="10760" max="10763" width="12.5703125" style="1"/>
    <col min="10764" max="10764" width="2.28515625" style="1" customWidth="1"/>
    <col min="10765" max="11007" width="12.5703125" style="1"/>
    <col min="11008" max="11008" width="11.28515625" style="1" customWidth="1"/>
    <col min="11009" max="11011" width="12.5703125" style="1"/>
    <col min="11012" max="11012" width="2.28515625" style="1" customWidth="1"/>
    <col min="11013" max="11014" width="12.5703125" style="1"/>
    <col min="11015" max="11015" width="2.28515625" style="1" customWidth="1"/>
    <col min="11016" max="11019" width="12.5703125" style="1"/>
    <col min="11020" max="11020" width="2.28515625" style="1" customWidth="1"/>
    <col min="11021" max="11263" width="12.5703125" style="1"/>
    <col min="11264" max="11264" width="11.28515625" style="1" customWidth="1"/>
    <col min="11265" max="11267" width="12.5703125" style="1"/>
    <col min="11268" max="11268" width="2.28515625" style="1" customWidth="1"/>
    <col min="11269" max="11270" width="12.5703125" style="1"/>
    <col min="11271" max="11271" width="2.28515625" style="1" customWidth="1"/>
    <col min="11272" max="11275" width="12.5703125" style="1"/>
    <col min="11276" max="11276" width="2.28515625" style="1" customWidth="1"/>
    <col min="11277" max="11519" width="12.5703125" style="1"/>
    <col min="11520" max="11520" width="11.28515625" style="1" customWidth="1"/>
    <col min="11521" max="11523" width="12.5703125" style="1"/>
    <col min="11524" max="11524" width="2.28515625" style="1" customWidth="1"/>
    <col min="11525" max="11526" width="12.5703125" style="1"/>
    <col min="11527" max="11527" width="2.28515625" style="1" customWidth="1"/>
    <col min="11528" max="11531" width="12.5703125" style="1"/>
    <col min="11532" max="11532" width="2.28515625" style="1" customWidth="1"/>
    <col min="11533" max="11775" width="12.5703125" style="1"/>
    <col min="11776" max="11776" width="11.28515625" style="1" customWidth="1"/>
    <col min="11777" max="11779" width="12.5703125" style="1"/>
    <col min="11780" max="11780" width="2.28515625" style="1" customWidth="1"/>
    <col min="11781" max="11782" width="12.5703125" style="1"/>
    <col min="11783" max="11783" width="2.28515625" style="1" customWidth="1"/>
    <col min="11784" max="11787" width="12.5703125" style="1"/>
    <col min="11788" max="11788" width="2.28515625" style="1" customWidth="1"/>
    <col min="11789" max="12031" width="12.5703125" style="1"/>
    <col min="12032" max="12032" width="11.28515625" style="1" customWidth="1"/>
    <col min="12033" max="12035" width="12.5703125" style="1"/>
    <col min="12036" max="12036" width="2.28515625" style="1" customWidth="1"/>
    <col min="12037" max="12038" width="12.5703125" style="1"/>
    <col min="12039" max="12039" width="2.28515625" style="1" customWidth="1"/>
    <col min="12040" max="12043" width="12.5703125" style="1"/>
    <col min="12044" max="12044" width="2.28515625" style="1" customWidth="1"/>
    <col min="12045" max="12287" width="12.5703125" style="1"/>
    <col min="12288" max="12288" width="11.28515625" style="1" customWidth="1"/>
    <col min="12289" max="12291" width="12.5703125" style="1"/>
    <col min="12292" max="12292" width="2.28515625" style="1" customWidth="1"/>
    <col min="12293" max="12294" width="12.5703125" style="1"/>
    <col min="12295" max="12295" width="2.28515625" style="1" customWidth="1"/>
    <col min="12296" max="12299" width="12.5703125" style="1"/>
    <col min="12300" max="12300" width="2.28515625" style="1" customWidth="1"/>
    <col min="12301" max="12543" width="12.5703125" style="1"/>
    <col min="12544" max="12544" width="11.28515625" style="1" customWidth="1"/>
    <col min="12545" max="12547" width="12.5703125" style="1"/>
    <col min="12548" max="12548" width="2.28515625" style="1" customWidth="1"/>
    <col min="12549" max="12550" width="12.5703125" style="1"/>
    <col min="12551" max="12551" width="2.28515625" style="1" customWidth="1"/>
    <col min="12552" max="12555" width="12.5703125" style="1"/>
    <col min="12556" max="12556" width="2.28515625" style="1" customWidth="1"/>
    <col min="12557" max="12799" width="12.5703125" style="1"/>
    <col min="12800" max="12800" width="11.28515625" style="1" customWidth="1"/>
    <col min="12801" max="12803" width="12.5703125" style="1"/>
    <col min="12804" max="12804" width="2.28515625" style="1" customWidth="1"/>
    <col min="12805" max="12806" width="12.5703125" style="1"/>
    <col min="12807" max="12807" width="2.28515625" style="1" customWidth="1"/>
    <col min="12808" max="12811" width="12.5703125" style="1"/>
    <col min="12812" max="12812" width="2.28515625" style="1" customWidth="1"/>
    <col min="12813" max="13055" width="12.5703125" style="1"/>
    <col min="13056" max="13056" width="11.28515625" style="1" customWidth="1"/>
    <col min="13057" max="13059" width="12.5703125" style="1"/>
    <col min="13060" max="13060" width="2.28515625" style="1" customWidth="1"/>
    <col min="13061" max="13062" width="12.5703125" style="1"/>
    <col min="13063" max="13063" width="2.28515625" style="1" customWidth="1"/>
    <col min="13064" max="13067" width="12.5703125" style="1"/>
    <col min="13068" max="13068" width="2.28515625" style="1" customWidth="1"/>
    <col min="13069" max="13311" width="12.5703125" style="1"/>
    <col min="13312" max="13312" width="11.28515625" style="1" customWidth="1"/>
    <col min="13313" max="13315" width="12.5703125" style="1"/>
    <col min="13316" max="13316" width="2.28515625" style="1" customWidth="1"/>
    <col min="13317" max="13318" width="12.5703125" style="1"/>
    <col min="13319" max="13319" width="2.28515625" style="1" customWidth="1"/>
    <col min="13320" max="13323" width="12.5703125" style="1"/>
    <col min="13324" max="13324" width="2.28515625" style="1" customWidth="1"/>
    <col min="13325" max="13567" width="12.5703125" style="1"/>
    <col min="13568" max="13568" width="11.28515625" style="1" customWidth="1"/>
    <col min="13569" max="13571" width="12.5703125" style="1"/>
    <col min="13572" max="13572" width="2.28515625" style="1" customWidth="1"/>
    <col min="13573" max="13574" width="12.5703125" style="1"/>
    <col min="13575" max="13575" width="2.28515625" style="1" customWidth="1"/>
    <col min="13576" max="13579" width="12.5703125" style="1"/>
    <col min="13580" max="13580" width="2.28515625" style="1" customWidth="1"/>
    <col min="13581" max="13823" width="12.5703125" style="1"/>
    <col min="13824" max="13824" width="11.28515625" style="1" customWidth="1"/>
    <col min="13825" max="13827" width="12.5703125" style="1"/>
    <col min="13828" max="13828" width="2.28515625" style="1" customWidth="1"/>
    <col min="13829" max="13830" width="12.5703125" style="1"/>
    <col min="13831" max="13831" width="2.28515625" style="1" customWidth="1"/>
    <col min="13832" max="13835" width="12.5703125" style="1"/>
    <col min="13836" max="13836" width="2.28515625" style="1" customWidth="1"/>
    <col min="13837" max="14079" width="12.5703125" style="1"/>
    <col min="14080" max="14080" width="11.28515625" style="1" customWidth="1"/>
    <col min="14081" max="14083" width="12.5703125" style="1"/>
    <col min="14084" max="14084" width="2.28515625" style="1" customWidth="1"/>
    <col min="14085" max="14086" width="12.5703125" style="1"/>
    <col min="14087" max="14087" width="2.28515625" style="1" customWidth="1"/>
    <col min="14088" max="14091" width="12.5703125" style="1"/>
    <col min="14092" max="14092" width="2.28515625" style="1" customWidth="1"/>
    <col min="14093" max="14335" width="12.5703125" style="1"/>
    <col min="14336" max="14336" width="11.28515625" style="1" customWidth="1"/>
    <col min="14337" max="14339" width="12.5703125" style="1"/>
    <col min="14340" max="14340" width="2.28515625" style="1" customWidth="1"/>
    <col min="14341" max="14342" width="12.5703125" style="1"/>
    <col min="14343" max="14343" width="2.28515625" style="1" customWidth="1"/>
    <col min="14344" max="14347" width="12.5703125" style="1"/>
    <col min="14348" max="14348" width="2.28515625" style="1" customWidth="1"/>
    <col min="14349" max="14591" width="12.5703125" style="1"/>
    <col min="14592" max="14592" width="11.28515625" style="1" customWidth="1"/>
    <col min="14593" max="14595" width="12.5703125" style="1"/>
    <col min="14596" max="14596" width="2.28515625" style="1" customWidth="1"/>
    <col min="14597" max="14598" width="12.5703125" style="1"/>
    <col min="14599" max="14599" width="2.28515625" style="1" customWidth="1"/>
    <col min="14600" max="14603" width="12.5703125" style="1"/>
    <col min="14604" max="14604" width="2.28515625" style="1" customWidth="1"/>
    <col min="14605" max="14847" width="12.5703125" style="1"/>
    <col min="14848" max="14848" width="11.28515625" style="1" customWidth="1"/>
    <col min="14849" max="14851" width="12.5703125" style="1"/>
    <col min="14852" max="14852" width="2.28515625" style="1" customWidth="1"/>
    <col min="14853" max="14854" width="12.5703125" style="1"/>
    <col min="14855" max="14855" width="2.28515625" style="1" customWidth="1"/>
    <col min="14856" max="14859" width="12.5703125" style="1"/>
    <col min="14860" max="14860" width="2.28515625" style="1" customWidth="1"/>
    <col min="14861" max="15103" width="12.5703125" style="1"/>
    <col min="15104" max="15104" width="11.28515625" style="1" customWidth="1"/>
    <col min="15105" max="15107" width="12.5703125" style="1"/>
    <col min="15108" max="15108" width="2.28515625" style="1" customWidth="1"/>
    <col min="15109" max="15110" width="12.5703125" style="1"/>
    <col min="15111" max="15111" width="2.28515625" style="1" customWidth="1"/>
    <col min="15112" max="15115" width="12.5703125" style="1"/>
    <col min="15116" max="15116" width="2.28515625" style="1" customWidth="1"/>
    <col min="15117" max="15359" width="12.5703125" style="1"/>
    <col min="15360" max="15360" width="11.28515625" style="1" customWidth="1"/>
    <col min="15361" max="15363" width="12.5703125" style="1"/>
    <col min="15364" max="15364" width="2.28515625" style="1" customWidth="1"/>
    <col min="15365" max="15366" width="12.5703125" style="1"/>
    <col min="15367" max="15367" width="2.28515625" style="1" customWidth="1"/>
    <col min="15368" max="15371" width="12.5703125" style="1"/>
    <col min="15372" max="15372" width="2.28515625" style="1" customWidth="1"/>
    <col min="15373" max="15615" width="12.5703125" style="1"/>
    <col min="15616" max="15616" width="11.28515625" style="1" customWidth="1"/>
    <col min="15617" max="15619" width="12.5703125" style="1"/>
    <col min="15620" max="15620" width="2.28515625" style="1" customWidth="1"/>
    <col min="15621" max="15622" width="12.5703125" style="1"/>
    <col min="15623" max="15623" width="2.28515625" style="1" customWidth="1"/>
    <col min="15624" max="15627" width="12.5703125" style="1"/>
    <col min="15628" max="15628" width="2.28515625" style="1" customWidth="1"/>
    <col min="15629" max="15871" width="12.5703125" style="1"/>
    <col min="15872" max="15872" width="11.28515625" style="1" customWidth="1"/>
    <col min="15873" max="15875" width="12.5703125" style="1"/>
    <col min="15876" max="15876" width="2.28515625" style="1" customWidth="1"/>
    <col min="15877" max="15878" width="12.5703125" style="1"/>
    <col min="15879" max="15879" width="2.28515625" style="1" customWidth="1"/>
    <col min="15880" max="15883" width="12.5703125" style="1"/>
    <col min="15884" max="15884" width="2.28515625" style="1" customWidth="1"/>
    <col min="15885" max="16127" width="12.5703125" style="1"/>
    <col min="16128" max="16128" width="11.28515625" style="1" customWidth="1"/>
    <col min="16129" max="16131" width="12.5703125" style="1"/>
    <col min="16132" max="16132" width="2.28515625" style="1" customWidth="1"/>
    <col min="16133" max="16134" width="12.5703125" style="1"/>
    <col min="16135" max="16135" width="2.28515625" style="1" customWidth="1"/>
    <col min="16136" max="16139" width="12.5703125" style="1"/>
    <col min="16140" max="16140" width="2.28515625" style="1" customWidth="1"/>
    <col min="16141" max="16384" width="12.5703125" style="1"/>
  </cols>
  <sheetData>
    <row r="1" spans="1:27" ht="17.100000000000001" customHeight="1" x14ac:dyDescent="0.25">
      <c r="A1" s="218" t="s">
        <v>543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</row>
    <row r="2" spans="1:27" ht="16.5" customHeight="1" x14ac:dyDescent="0.25">
      <c r="A2" s="218" t="s">
        <v>544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</row>
    <row r="3" spans="1:27" ht="16.5" customHeight="1" x14ac:dyDescent="0.25">
      <c r="A3" s="218" t="s">
        <v>534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</row>
    <row r="4" spans="1:27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7.100000000000001" customHeight="1" x14ac:dyDescent="0.2"/>
    <row r="6" spans="1:27" ht="17.100000000000001" customHeight="1" x14ac:dyDescent="0.2">
      <c r="B6" s="1" t="s">
        <v>0</v>
      </c>
      <c r="I6" s="1" t="s">
        <v>99</v>
      </c>
      <c r="M6" s="21"/>
      <c r="S6" s="1" t="s">
        <v>2</v>
      </c>
    </row>
    <row r="7" spans="1:27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27" ht="17.100000000000001" customHeight="1" x14ac:dyDescent="0.2">
      <c r="B8" s="1" t="s">
        <v>124</v>
      </c>
      <c r="C8" s="1" t="s">
        <v>125</v>
      </c>
      <c r="F8" s="1" t="s">
        <v>126</v>
      </c>
      <c r="I8" s="1" t="s">
        <v>127</v>
      </c>
      <c r="M8" s="21"/>
      <c r="N8" s="217"/>
      <c r="O8" s="217"/>
      <c r="P8" s="217"/>
      <c r="R8" s="1" t="s">
        <v>1</v>
      </c>
      <c r="Y8" s="1" t="s">
        <v>1</v>
      </c>
      <c r="Z8" s="1" t="s">
        <v>1</v>
      </c>
    </row>
    <row r="9" spans="1:27" ht="17.100000000000001" customHeight="1" thickBot="1" x14ac:dyDescent="0.25">
      <c r="B9" s="1" t="s">
        <v>110</v>
      </c>
      <c r="C9" s="4"/>
      <c r="D9" s="4"/>
      <c r="F9" s="4"/>
      <c r="G9" s="4"/>
      <c r="I9" s="4"/>
      <c r="J9" s="4"/>
      <c r="K9" s="4"/>
      <c r="L9" s="4"/>
      <c r="M9" s="4"/>
      <c r="N9" s="4"/>
      <c r="O9" s="4"/>
      <c r="P9" s="4"/>
      <c r="R9" s="1" t="s">
        <v>3</v>
      </c>
      <c r="S9" s="4"/>
      <c r="T9" s="4"/>
      <c r="U9" s="4"/>
      <c r="V9" s="4"/>
      <c r="W9" s="4"/>
      <c r="Y9" s="1" t="s">
        <v>4</v>
      </c>
      <c r="Z9" s="1" t="s">
        <v>5</v>
      </c>
    </row>
    <row r="10" spans="1:27" s="5" customFormat="1" ht="17.100000000000001" customHeight="1" x14ac:dyDescent="0.25">
      <c r="C10" s="5" t="s">
        <v>128</v>
      </c>
      <c r="D10" s="5" t="s">
        <v>50</v>
      </c>
      <c r="F10" s="5" t="s">
        <v>6</v>
      </c>
      <c r="G10" s="5" t="s">
        <v>129</v>
      </c>
      <c r="I10" s="5" t="s">
        <v>130</v>
      </c>
      <c r="J10" s="5" t="s">
        <v>131</v>
      </c>
      <c r="K10" s="5" t="s">
        <v>132</v>
      </c>
      <c r="L10" s="5" t="s">
        <v>6</v>
      </c>
      <c r="M10" s="5" t="s">
        <v>136</v>
      </c>
      <c r="N10" s="5" t="s">
        <v>137</v>
      </c>
      <c r="O10" s="5" t="s">
        <v>138</v>
      </c>
      <c r="P10" s="5" t="s">
        <v>7</v>
      </c>
      <c r="R10" s="5" t="s">
        <v>5</v>
      </c>
      <c r="S10" s="5" t="s">
        <v>139</v>
      </c>
      <c r="T10" s="5" t="s">
        <v>140</v>
      </c>
      <c r="U10" s="5" t="s">
        <v>116</v>
      </c>
      <c r="V10" s="5" t="s">
        <v>117</v>
      </c>
      <c r="W10" s="5" t="s">
        <v>7</v>
      </c>
      <c r="Y10" s="5" t="s">
        <v>5</v>
      </c>
    </row>
    <row r="11" spans="1:27" s="5" customFormat="1" ht="17.100000000000001" customHeight="1" x14ac:dyDescent="0.25">
      <c r="C11" s="5" t="s">
        <v>133</v>
      </c>
      <c r="D11" s="5" t="s">
        <v>48</v>
      </c>
      <c r="F11" s="5" t="s">
        <v>134</v>
      </c>
      <c r="G11" s="5" t="s">
        <v>135</v>
      </c>
      <c r="N11" s="5" t="s">
        <v>141</v>
      </c>
      <c r="O11" s="5" t="s">
        <v>142</v>
      </c>
      <c r="P11" s="5" t="s">
        <v>143</v>
      </c>
      <c r="T11" s="5" t="s">
        <v>144</v>
      </c>
      <c r="U11" s="5" t="s">
        <v>121</v>
      </c>
    </row>
    <row r="12" spans="1:27" ht="17.100000000000001" customHeight="1" x14ac:dyDescent="0.2">
      <c r="G12" s="1" t="s">
        <v>134</v>
      </c>
    </row>
    <row r="13" spans="1:27" ht="17.100000000000001" customHeight="1" x14ac:dyDescent="0.2"/>
    <row r="14" spans="1:27" ht="17.100000000000001" customHeight="1" x14ac:dyDescent="0.2">
      <c r="A14" s="15" t="s">
        <v>14</v>
      </c>
    </row>
    <row r="15" spans="1:27" ht="17.100000000000001" customHeight="1" x14ac:dyDescent="0.2">
      <c r="A15" s="15" t="s">
        <v>15</v>
      </c>
      <c r="B15" s="20" t="s">
        <v>16</v>
      </c>
      <c r="C15" s="20" t="s">
        <v>17</v>
      </c>
      <c r="D15" s="20" t="s">
        <v>18</v>
      </c>
      <c r="E15" s="21"/>
      <c r="F15" s="20" t="s">
        <v>19</v>
      </c>
      <c r="G15" s="20" t="s">
        <v>20</v>
      </c>
      <c r="H15" s="21"/>
      <c r="I15" s="20" t="s">
        <v>21</v>
      </c>
      <c r="J15" s="20" t="s">
        <v>22</v>
      </c>
      <c r="K15" s="20" t="s">
        <v>23</v>
      </c>
      <c r="L15" s="20" t="s">
        <v>24</v>
      </c>
      <c r="M15" s="20" t="s">
        <v>51</v>
      </c>
      <c r="N15" s="20" t="s">
        <v>52</v>
      </c>
      <c r="O15" s="20" t="s">
        <v>53</v>
      </c>
      <c r="P15" s="20" t="s">
        <v>54</v>
      </c>
      <c r="Q15" s="21"/>
      <c r="R15" s="20" t="s">
        <v>55</v>
      </c>
      <c r="S15" s="20" t="s">
        <v>56</v>
      </c>
      <c r="T15" s="20" t="s">
        <v>57</v>
      </c>
      <c r="U15" s="20" t="s">
        <v>58</v>
      </c>
      <c r="V15" s="20" t="s">
        <v>59</v>
      </c>
      <c r="W15" s="20" t="s">
        <v>60</v>
      </c>
      <c r="X15" s="21"/>
      <c r="Y15" s="20" t="s">
        <v>61</v>
      </c>
      <c r="Z15" s="20" t="s">
        <v>62</v>
      </c>
      <c r="AA15" s="21"/>
    </row>
    <row r="16" spans="1:27" ht="17.100000000000001" customHeight="1" thickBot="1" x14ac:dyDescent="0.25">
      <c r="A16" s="31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6" ht="17.100000000000001" customHeight="1" x14ac:dyDescent="0.2">
      <c r="A17" s="15"/>
    </row>
    <row r="18" spans="1:26" ht="17.100000000000001" customHeight="1" x14ac:dyDescent="0.2">
      <c r="A18" s="15">
        <v>1986</v>
      </c>
      <c r="B18" s="1">
        <v>5.8</v>
      </c>
      <c r="C18" s="14">
        <v>15.9</v>
      </c>
      <c r="D18" s="14">
        <v>41.2</v>
      </c>
      <c r="E18" s="14"/>
      <c r="F18" s="14">
        <v>0</v>
      </c>
      <c r="G18" s="14">
        <v>0.2</v>
      </c>
      <c r="H18" s="14"/>
      <c r="I18" s="14">
        <v>200.7</v>
      </c>
      <c r="J18" s="14">
        <v>60.7</v>
      </c>
      <c r="K18" s="14">
        <v>24.4</v>
      </c>
      <c r="L18" s="14">
        <v>9.3000000000000007</v>
      </c>
      <c r="M18" s="1">
        <v>19.8</v>
      </c>
      <c r="N18" s="1">
        <v>0.5</v>
      </c>
      <c r="O18" s="1">
        <v>3.3</v>
      </c>
      <c r="P18" s="1">
        <v>0.5</v>
      </c>
      <c r="R18" s="1">
        <v>382.2</v>
      </c>
      <c r="S18" s="14">
        <v>4.7</v>
      </c>
      <c r="T18" s="14">
        <v>53.6</v>
      </c>
      <c r="U18" s="14">
        <v>0</v>
      </c>
      <c r="V18" s="14">
        <v>8.1</v>
      </c>
      <c r="W18" s="14">
        <v>0.1</v>
      </c>
      <c r="Y18" s="11">
        <f t="shared" ref="Y18:Y23" si="0">SUM(S18:W18)</f>
        <v>66.5</v>
      </c>
      <c r="Z18" s="11">
        <f>Y18+R18</f>
        <v>448.7</v>
      </c>
    </row>
    <row r="19" spans="1:26" ht="17.100000000000001" customHeight="1" x14ac:dyDescent="0.2">
      <c r="A19" s="15">
        <v>1987</v>
      </c>
      <c r="B19" s="1">
        <v>7.1</v>
      </c>
      <c r="C19" s="14">
        <v>12.5</v>
      </c>
      <c r="D19" s="14">
        <v>51.5</v>
      </c>
      <c r="E19" s="14"/>
      <c r="F19" s="14">
        <v>15.2</v>
      </c>
      <c r="G19" s="14">
        <v>0.8</v>
      </c>
      <c r="H19" s="14"/>
      <c r="I19" s="14">
        <v>238.9</v>
      </c>
      <c r="J19" s="14">
        <v>64</v>
      </c>
      <c r="K19" s="14">
        <v>36.299999999999997</v>
      </c>
      <c r="L19" s="14">
        <v>14.8</v>
      </c>
      <c r="M19" s="1">
        <v>23.9</v>
      </c>
      <c r="N19" s="1">
        <v>4.3</v>
      </c>
      <c r="O19" s="1">
        <v>3.8</v>
      </c>
      <c r="P19" s="1">
        <v>2.9</v>
      </c>
      <c r="R19" s="1">
        <v>475.8</v>
      </c>
      <c r="S19" s="14">
        <v>6</v>
      </c>
      <c r="T19" s="14">
        <v>89.9</v>
      </c>
      <c r="U19" s="14">
        <v>9.9</v>
      </c>
      <c r="V19" s="14">
        <v>10.1</v>
      </c>
      <c r="W19" s="14">
        <v>0.3</v>
      </c>
      <c r="Y19" s="11">
        <f t="shared" si="0"/>
        <v>116.2</v>
      </c>
      <c r="Z19" s="11">
        <f>Y19+R19</f>
        <v>592</v>
      </c>
    </row>
    <row r="20" spans="1:26" ht="17.100000000000001" customHeight="1" x14ac:dyDescent="0.2">
      <c r="A20" s="15">
        <v>1988</v>
      </c>
      <c r="B20" s="14">
        <v>8</v>
      </c>
      <c r="C20" s="14">
        <v>15.4</v>
      </c>
      <c r="D20" s="14">
        <v>62.1</v>
      </c>
      <c r="E20" s="14"/>
      <c r="F20" s="14">
        <v>12.8</v>
      </c>
      <c r="G20" s="14">
        <v>1</v>
      </c>
      <c r="H20" s="14"/>
      <c r="I20" s="14">
        <v>297.8</v>
      </c>
      <c r="J20" s="14">
        <v>71.7</v>
      </c>
      <c r="K20" s="14">
        <v>49.7</v>
      </c>
      <c r="L20" s="14">
        <v>2.9</v>
      </c>
      <c r="M20" s="1">
        <v>24.6</v>
      </c>
      <c r="N20" s="1">
        <v>4.7</v>
      </c>
      <c r="O20" s="1">
        <v>5.0999999999999996</v>
      </c>
      <c r="P20" s="1">
        <v>1.9</v>
      </c>
      <c r="R20" s="1">
        <v>557.6</v>
      </c>
      <c r="S20" s="14">
        <v>7.5</v>
      </c>
      <c r="T20" s="14">
        <v>98.9</v>
      </c>
      <c r="U20" s="14">
        <v>63</v>
      </c>
      <c r="V20" s="14">
        <v>24.4</v>
      </c>
      <c r="W20" s="14">
        <v>1.6</v>
      </c>
      <c r="Y20" s="11">
        <f t="shared" si="0"/>
        <v>195.4</v>
      </c>
      <c r="Z20" s="11">
        <f>Y20+R20</f>
        <v>753</v>
      </c>
    </row>
    <row r="21" spans="1:26" ht="17.100000000000001" customHeight="1" x14ac:dyDescent="0.2">
      <c r="A21" s="34" t="s">
        <v>123</v>
      </c>
      <c r="B21" s="14">
        <v>8</v>
      </c>
      <c r="C21" s="14">
        <v>15.4</v>
      </c>
      <c r="D21" s="14">
        <v>62.1</v>
      </c>
      <c r="E21" s="14"/>
      <c r="F21" s="14">
        <v>12.8</v>
      </c>
      <c r="G21" s="14">
        <v>1</v>
      </c>
      <c r="H21" s="14"/>
      <c r="I21" s="14">
        <v>311.8</v>
      </c>
      <c r="J21" s="14">
        <v>97.3</v>
      </c>
      <c r="K21" s="14">
        <v>48.1</v>
      </c>
      <c r="L21" s="14">
        <v>2.9</v>
      </c>
      <c r="M21" s="1">
        <v>24.6</v>
      </c>
      <c r="N21" s="1">
        <v>9.3000000000000007</v>
      </c>
      <c r="O21" s="1">
        <v>4.9000000000000004</v>
      </c>
      <c r="P21" s="1">
        <v>1.9</v>
      </c>
      <c r="R21" s="1">
        <v>600.1</v>
      </c>
      <c r="S21" s="14">
        <v>7.5</v>
      </c>
      <c r="T21" s="14">
        <v>98.9</v>
      </c>
      <c r="U21" s="14">
        <v>63</v>
      </c>
      <c r="V21" s="14">
        <v>24.4</v>
      </c>
      <c r="W21" s="14">
        <v>1.6</v>
      </c>
      <c r="Y21" s="11">
        <f t="shared" si="0"/>
        <v>195.4</v>
      </c>
      <c r="Z21" s="11">
        <v>795.6</v>
      </c>
    </row>
    <row r="22" spans="1:26" ht="17.100000000000001" customHeight="1" x14ac:dyDescent="0.2">
      <c r="A22" s="15">
        <v>1989</v>
      </c>
      <c r="B22" s="14">
        <v>13.2</v>
      </c>
      <c r="C22" s="14">
        <v>6.7</v>
      </c>
      <c r="D22" s="14">
        <v>50.2</v>
      </c>
      <c r="E22" s="14"/>
      <c r="F22" s="14">
        <v>18.7</v>
      </c>
      <c r="G22" s="14">
        <v>0.9</v>
      </c>
      <c r="H22" s="14"/>
      <c r="I22" s="14">
        <v>351.8</v>
      </c>
      <c r="J22" s="14">
        <v>115.4</v>
      </c>
      <c r="K22" s="14">
        <v>61.8</v>
      </c>
      <c r="L22" s="14">
        <v>2.9</v>
      </c>
      <c r="M22" s="1">
        <v>27.8</v>
      </c>
      <c r="N22" s="1">
        <v>9.8000000000000007</v>
      </c>
      <c r="O22" s="1">
        <v>4.8</v>
      </c>
      <c r="P22" s="1">
        <v>4.0999999999999996</v>
      </c>
      <c r="R22" s="1">
        <v>668.1</v>
      </c>
      <c r="S22" s="14">
        <v>6.5</v>
      </c>
      <c r="T22" s="14">
        <v>151.5</v>
      </c>
      <c r="U22" s="14">
        <v>30.6</v>
      </c>
      <c r="V22" s="14">
        <v>40</v>
      </c>
      <c r="W22" s="14">
        <v>3.1</v>
      </c>
      <c r="Y22" s="11">
        <f t="shared" si="0"/>
        <v>231.7</v>
      </c>
      <c r="Z22" s="11">
        <f>Y22+R22</f>
        <v>899.8</v>
      </c>
    </row>
    <row r="23" spans="1:26" ht="17.100000000000001" customHeight="1" x14ac:dyDescent="0.2">
      <c r="A23" s="15">
        <v>1990</v>
      </c>
      <c r="B23" s="14">
        <v>15.3</v>
      </c>
      <c r="C23" s="14">
        <v>14.5</v>
      </c>
      <c r="D23" s="14">
        <v>53.1</v>
      </c>
      <c r="E23" s="14"/>
      <c r="F23" s="14">
        <v>19.3</v>
      </c>
      <c r="G23" s="14">
        <v>0.9</v>
      </c>
      <c r="H23" s="14"/>
      <c r="I23" s="14">
        <v>378.2</v>
      </c>
      <c r="J23" s="14">
        <v>139</v>
      </c>
      <c r="K23" s="14">
        <v>84.7</v>
      </c>
      <c r="L23" s="14">
        <v>3.7</v>
      </c>
      <c r="M23" s="1">
        <v>35.299999999999997</v>
      </c>
      <c r="N23" s="1">
        <v>9.5</v>
      </c>
      <c r="O23" s="1">
        <v>7.4</v>
      </c>
      <c r="P23" s="1">
        <v>6.3</v>
      </c>
      <c r="R23" s="1">
        <v>767.3</v>
      </c>
      <c r="S23" s="14">
        <v>10.8</v>
      </c>
      <c r="T23" s="14">
        <v>216.8</v>
      </c>
      <c r="U23" s="14">
        <v>9.1</v>
      </c>
      <c r="V23" s="14">
        <v>48.3</v>
      </c>
      <c r="W23" s="14">
        <v>2.7</v>
      </c>
      <c r="Y23" s="11">
        <f t="shared" si="0"/>
        <v>287.7</v>
      </c>
      <c r="Z23" s="11">
        <f>Y23+R23</f>
        <v>1055</v>
      </c>
    </row>
    <row r="24" spans="1:26" ht="17.100000000000001" customHeight="1" x14ac:dyDescent="0.2">
      <c r="A24" s="15">
        <v>1991</v>
      </c>
      <c r="B24" s="14">
        <v>18</v>
      </c>
      <c r="C24" s="14">
        <v>26.8</v>
      </c>
      <c r="D24" s="14">
        <v>68.099999999999994</v>
      </c>
      <c r="E24" s="14"/>
      <c r="F24" s="14">
        <v>30.6</v>
      </c>
      <c r="G24" s="14">
        <v>0.9</v>
      </c>
      <c r="H24" s="14"/>
      <c r="I24" s="14">
        <v>433.6</v>
      </c>
      <c r="J24" s="14">
        <v>126.4</v>
      </c>
      <c r="K24" s="14">
        <v>124.9</v>
      </c>
      <c r="L24" s="14">
        <v>3.7</v>
      </c>
      <c r="M24" s="1">
        <v>37.6</v>
      </c>
      <c r="N24" s="1">
        <v>8.1999999999999993</v>
      </c>
      <c r="O24" s="1">
        <v>12.5</v>
      </c>
      <c r="P24" s="1">
        <v>9.9</v>
      </c>
      <c r="R24" s="1">
        <v>901.2</v>
      </c>
      <c r="S24" s="1">
        <v>10.3</v>
      </c>
      <c r="T24" s="1">
        <v>278.60000000000002</v>
      </c>
      <c r="U24" s="1">
        <v>7.7</v>
      </c>
      <c r="V24" s="1">
        <v>47.3</v>
      </c>
      <c r="W24" s="14">
        <v>4.0999999999999996</v>
      </c>
      <c r="Y24" s="11">
        <v>347.9</v>
      </c>
      <c r="Z24" s="11">
        <v>1249.2</v>
      </c>
    </row>
    <row r="25" spans="1:26" ht="17.100000000000001" customHeight="1" x14ac:dyDescent="0.2">
      <c r="A25" s="15">
        <v>1992</v>
      </c>
      <c r="B25" s="1">
        <v>12.2</v>
      </c>
      <c r="C25" s="14">
        <v>34.9</v>
      </c>
      <c r="D25" s="14">
        <v>100</v>
      </c>
      <c r="E25" s="14"/>
      <c r="F25" s="14">
        <v>32.6</v>
      </c>
      <c r="G25" s="14">
        <v>5.7</v>
      </c>
      <c r="H25" s="14"/>
      <c r="I25" s="14">
        <v>445.4</v>
      </c>
      <c r="J25" s="14">
        <v>162</v>
      </c>
      <c r="K25" s="14">
        <v>133.80000000000001</v>
      </c>
      <c r="L25" s="14">
        <v>3.6</v>
      </c>
      <c r="M25" s="1">
        <v>39.4</v>
      </c>
      <c r="N25" s="1">
        <v>5.5</v>
      </c>
      <c r="O25" s="1">
        <v>21.1</v>
      </c>
      <c r="P25" s="1">
        <v>8.9</v>
      </c>
      <c r="R25" s="11">
        <v>1005.1</v>
      </c>
      <c r="S25" s="1">
        <v>9.4</v>
      </c>
      <c r="T25" s="1">
        <v>268.89999999999998</v>
      </c>
      <c r="U25" s="1">
        <v>12.8</v>
      </c>
      <c r="V25" s="1">
        <v>54.8</v>
      </c>
      <c r="W25" s="1">
        <v>8.1999999999999993</v>
      </c>
      <c r="Y25" s="11">
        <v>354.2</v>
      </c>
      <c r="Z25" s="11">
        <f>Y25+R25</f>
        <v>1359.3</v>
      </c>
    </row>
    <row r="26" spans="1:26" ht="17.100000000000001" customHeight="1" x14ac:dyDescent="0.2">
      <c r="A26" s="15">
        <v>1993</v>
      </c>
      <c r="B26" s="1">
        <v>12.2</v>
      </c>
      <c r="C26" s="14">
        <v>32.1</v>
      </c>
      <c r="D26" s="14">
        <v>123.8</v>
      </c>
      <c r="E26" s="14"/>
      <c r="F26" s="14">
        <v>39.200000000000003</v>
      </c>
      <c r="G26" s="14">
        <v>5.3</v>
      </c>
      <c r="H26" s="14"/>
      <c r="I26" s="14">
        <v>435</v>
      </c>
      <c r="J26" s="14">
        <v>201.1</v>
      </c>
      <c r="K26" s="14">
        <v>164.4</v>
      </c>
      <c r="L26" s="14">
        <v>4</v>
      </c>
      <c r="M26" s="1">
        <v>46.7</v>
      </c>
      <c r="N26" s="1">
        <v>3.9</v>
      </c>
      <c r="O26" s="1">
        <v>26.2</v>
      </c>
      <c r="P26" s="1">
        <v>1.4</v>
      </c>
      <c r="R26" s="11">
        <v>1095.2</v>
      </c>
      <c r="S26" s="1">
        <v>11.7</v>
      </c>
      <c r="T26" s="1">
        <v>286.60000000000002</v>
      </c>
      <c r="U26" s="1">
        <v>13.4</v>
      </c>
      <c r="V26" s="1">
        <v>63.6</v>
      </c>
      <c r="W26" s="1">
        <v>6.9</v>
      </c>
      <c r="Y26" s="11">
        <v>382.3</v>
      </c>
      <c r="Z26" s="11">
        <f>Y26+R26</f>
        <v>1477.5</v>
      </c>
    </row>
    <row r="27" spans="1:26" ht="17.100000000000001" customHeight="1" x14ac:dyDescent="0.2">
      <c r="A27" s="15">
        <v>1994</v>
      </c>
      <c r="B27" s="11">
        <v>13.7</v>
      </c>
      <c r="C27" s="11">
        <v>37.700000000000003</v>
      </c>
      <c r="D27" s="11">
        <v>96</v>
      </c>
      <c r="E27" s="11"/>
      <c r="F27" s="11">
        <v>40.5</v>
      </c>
      <c r="G27" s="11">
        <v>4.5</v>
      </c>
      <c r="H27" s="11"/>
      <c r="I27" s="11">
        <v>504.5</v>
      </c>
      <c r="J27" s="11">
        <v>222.2</v>
      </c>
      <c r="K27" s="11">
        <v>211.4</v>
      </c>
      <c r="L27" s="11">
        <v>27.5</v>
      </c>
      <c r="M27" s="11">
        <v>50.7</v>
      </c>
      <c r="N27" s="11">
        <v>3.8</v>
      </c>
      <c r="O27" s="11">
        <v>19.5</v>
      </c>
      <c r="P27" s="11">
        <v>1.7</v>
      </c>
      <c r="Q27" s="11"/>
      <c r="R27" s="11">
        <v>1233.8</v>
      </c>
      <c r="S27" s="11">
        <v>8.8000000000000007</v>
      </c>
      <c r="T27" s="11" t="s">
        <v>107</v>
      </c>
      <c r="U27" s="11">
        <v>25</v>
      </c>
      <c r="V27" s="11">
        <v>59.3</v>
      </c>
      <c r="W27" s="11">
        <v>23.7</v>
      </c>
      <c r="X27" s="11"/>
      <c r="Y27" s="11">
        <v>400.1</v>
      </c>
      <c r="Z27" s="11">
        <v>1633.9</v>
      </c>
    </row>
    <row r="28" spans="1:26" ht="17.100000000000001" customHeight="1" x14ac:dyDescent="0.2">
      <c r="A28" s="15">
        <v>1995</v>
      </c>
      <c r="B28" s="11">
        <v>18.2</v>
      </c>
      <c r="C28" s="11">
        <v>22</v>
      </c>
      <c r="D28" s="11">
        <v>126.8</v>
      </c>
      <c r="E28" s="11"/>
      <c r="F28" s="11">
        <v>36.6</v>
      </c>
      <c r="G28" s="11">
        <v>4.2</v>
      </c>
      <c r="H28" s="11"/>
      <c r="I28" s="11">
        <v>520.9</v>
      </c>
      <c r="J28" s="11">
        <v>270.39999999999998</v>
      </c>
      <c r="K28" s="11">
        <v>214.6</v>
      </c>
      <c r="L28" s="11">
        <v>5</v>
      </c>
      <c r="M28" s="11">
        <v>56.7</v>
      </c>
      <c r="N28" s="11">
        <v>4.0999999999999996</v>
      </c>
      <c r="O28" s="11">
        <v>21.3</v>
      </c>
      <c r="P28" s="11">
        <v>34.299999999999997</v>
      </c>
      <c r="Q28" s="11"/>
      <c r="R28" s="11">
        <v>1335</v>
      </c>
      <c r="S28" s="11">
        <v>11.2</v>
      </c>
      <c r="T28" s="11">
        <v>234.6</v>
      </c>
      <c r="U28" s="11">
        <v>34.5</v>
      </c>
      <c r="V28" s="11">
        <v>61.2</v>
      </c>
      <c r="W28" s="11">
        <v>31.8</v>
      </c>
      <c r="X28" s="11"/>
      <c r="Y28" s="11">
        <f>SUM(S28:W28)</f>
        <v>373.29999999999995</v>
      </c>
      <c r="Z28" s="11">
        <f t="shared" ref="Z28:Z35" si="1">Y28+R28</f>
        <v>1708.3</v>
      </c>
    </row>
    <row r="29" spans="1:26" ht="17.100000000000001" customHeight="1" x14ac:dyDescent="0.2">
      <c r="A29" s="15">
        <v>1996</v>
      </c>
      <c r="B29" s="11">
        <v>24.5</v>
      </c>
      <c r="C29" s="11">
        <v>12.6</v>
      </c>
      <c r="D29" s="11">
        <v>117.8</v>
      </c>
      <c r="E29" s="11"/>
      <c r="F29" s="11">
        <v>57</v>
      </c>
      <c r="G29" s="11">
        <v>23.7</v>
      </c>
      <c r="H29" s="11"/>
      <c r="I29" s="11">
        <v>524.70000000000005</v>
      </c>
      <c r="J29" s="11">
        <v>334</v>
      </c>
      <c r="K29" s="11">
        <v>233.2</v>
      </c>
      <c r="L29" s="11">
        <v>2.5</v>
      </c>
      <c r="M29" s="11">
        <v>59.2</v>
      </c>
      <c r="N29" s="11">
        <v>3.9</v>
      </c>
      <c r="O29" s="11">
        <v>26.8</v>
      </c>
      <c r="P29" s="11">
        <v>-0.8</v>
      </c>
      <c r="Q29" s="11"/>
      <c r="R29" s="11">
        <v>1419.2</v>
      </c>
      <c r="S29" s="11">
        <v>8.6999999999999993</v>
      </c>
      <c r="T29" s="11">
        <v>213.8</v>
      </c>
      <c r="U29" s="11">
        <v>24.9</v>
      </c>
      <c r="V29" s="11">
        <v>128.6</v>
      </c>
      <c r="W29" s="11">
        <v>29.9</v>
      </c>
      <c r="X29" s="11"/>
      <c r="Y29" s="11">
        <f>SUM(S29:W29)</f>
        <v>405.9</v>
      </c>
      <c r="Z29" s="11">
        <f t="shared" si="1"/>
        <v>1825.1</v>
      </c>
    </row>
    <row r="30" spans="1:26" ht="17.100000000000001" customHeight="1" x14ac:dyDescent="0.2">
      <c r="A30" s="15">
        <v>1997</v>
      </c>
      <c r="B30" s="11">
        <v>25.2</v>
      </c>
      <c r="C30" s="11">
        <v>36.5</v>
      </c>
      <c r="D30" s="11">
        <v>57.7</v>
      </c>
      <c r="E30" s="11"/>
      <c r="F30" s="11">
        <v>57.2</v>
      </c>
      <c r="G30" s="11">
        <v>12.5</v>
      </c>
      <c r="H30" s="11"/>
      <c r="I30" s="11">
        <v>501.8</v>
      </c>
      <c r="J30" s="11">
        <v>393</v>
      </c>
      <c r="K30" s="11">
        <v>269.2</v>
      </c>
      <c r="L30" s="11">
        <v>2.2999999999999998</v>
      </c>
      <c r="M30" s="11">
        <v>64.099999999999994</v>
      </c>
      <c r="N30" s="11">
        <v>4.8</v>
      </c>
      <c r="O30" s="11">
        <v>21</v>
      </c>
      <c r="P30" s="11">
        <v>26.9</v>
      </c>
      <c r="Q30" s="11"/>
      <c r="R30" s="11">
        <v>1472.2</v>
      </c>
      <c r="S30" s="11">
        <v>8.1999999999999993</v>
      </c>
      <c r="T30" s="11">
        <v>280.3</v>
      </c>
      <c r="U30" s="11">
        <v>20.3</v>
      </c>
      <c r="V30" s="11">
        <v>120.2</v>
      </c>
      <c r="W30" s="11">
        <v>36.799999999999997</v>
      </c>
      <c r="X30" s="11"/>
      <c r="Y30" s="11">
        <v>465.9</v>
      </c>
      <c r="Z30" s="11">
        <f t="shared" si="1"/>
        <v>1938.1</v>
      </c>
    </row>
    <row r="31" spans="1:26" ht="17.100000000000001" customHeight="1" x14ac:dyDescent="0.2">
      <c r="A31" s="15">
        <v>1998</v>
      </c>
      <c r="B31" s="11">
        <v>28.4</v>
      </c>
      <c r="C31" s="11">
        <v>58.1</v>
      </c>
      <c r="D31" s="11">
        <v>123</v>
      </c>
      <c r="E31" s="11"/>
      <c r="F31" s="11">
        <v>54.8</v>
      </c>
      <c r="G31" s="11">
        <v>14.2</v>
      </c>
      <c r="H31" s="11"/>
      <c r="I31" s="11">
        <v>498</v>
      </c>
      <c r="J31" s="11">
        <v>434.3</v>
      </c>
      <c r="K31" s="11">
        <v>287.89999999999998</v>
      </c>
      <c r="L31" s="11">
        <v>1.1000000000000001</v>
      </c>
      <c r="M31" s="11">
        <v>54.7</v>
      </c>
      <c r="N31" s="11">
        <v>13.8</v>
      </c>
      <c r="O31" s="11">
        <v>15.4</v>
      </c>
      <c r="P31" s="11">
        <v>-5</v>
      </c>
      <c r="Q31" s="11"/>
      <c r="R31" s="11">
        <v>1578.8</v>
      </c>
      <c r="S31" s="11">
        <v>11</v>
      </c>
      <c r="T31" s="11">
        <v>291.8</v>
      </c>
      <c r="U31" s="11">
        <v>22.5</v>
      </c>
      <c r="V31" s="11">
        <v>121.9</v>
      </c>
      <c r="W31" s="11">
        <v>39.4</v>
      </c>
      <c r="X31" s="11"/>
      <c r="Y31" s="11">
        <v>486.4</v>
      </c>
      <c r="Z31" s="11">
        <f t="shared" si="1"/>
        <v>2065.1999999999998</v>
      </c>
    </row>
    <row r="32" spans="1:26" ht="17.100000000000001" customHeight="1" x14ac:dyDescent="0.2">
      <c r="A32" s="15">
        <v>1999</v>
      </c>
      <c r="B32" s="11">
        <v>24</v>
      </c>
      <c r="C32" s="11">
        <v>35.700000000000003</v>
      </c>
      <c r="D32" s="11">
        <v>163.80000000000001</v>
      </c>
      <c r="E32" s="11"/>
      <c r="F32" s="11">
        <v>60.8</v>
      </c>
      <c r="G32" s="11">
        <v>11.8</v>
      </c>
      <c r="H32" s="11"/>
      <c r="I32" s="11">
        <v>511.9</v>
      </c>
      <c r="J32" s="11">
        <v>503.2</v>
      </c>
      <c r="K32" s="11">
        <v>335.6</v>
      </c>
      <c r="L32" s="11">
        <v>0.7</v>
      </c>
      <c r="M32" s="11">
        <v>54.3</v>
      </c>
      <c r="N32" s="11">
        <v>14.3</v>
      </c>
      <c r="O32" s="11">
        <v>17</v>
      </c>
      <c r="P32" s="11">
        <v>10.3</v>
      </c>
      <c r="Q32" s="11"/>
      <c r="R32" s="11">
        <v>1743.2</v>
      </c>
      <c r="S32" s="11">
        <v>11.6</v>
      </c>
      <c r="T32" s="11">
        <v>288.39999999999998</v>
      </c>
      <c r="U32" s="11">
        <v>31.4</v>
      </c>
      <c r="V32" s="11">
        <v>134.30000000000001</v>
      </c>
      <c r="W32" s="11">
        <v>35.5</v>
      </c>
      <c r="X32" s="11"/>
      <c r="Y32" s="11">
        <v>501.1</v>
      </c>
      <c r="Z32" s="11">
        <f t="shared" si="1"/>
        <v>2244.3000000000002</v>
      </c>
    </row>
    <row r="33" spans="1:26" ht="17.100000000000001" customHeight="1" x14ac:dyDescent="0.2">
      <c r="A33" s="15">
        <v>2000</v>
      </c>
      <c r="B33" s="11">
        <v>29.7</v>
      </c>
      <c r="C33" s="11">
        <v>28</v>
      </c>
      <c r="D33" s="11">
        <v>126.4</v>
      </c>
      <c r="E33" s="11"/>
      <c r="F33" s="11">
        <v>43.1</v>
      </c>
      <c r="G33" s="11">
        <v>11.9</v>
      </c>
      <c r="H33" s="11"/>
      <c r="I33" s="11">
        <v>561.29999999999995</v>
      </c>
      <c r="J33" s="11">
        <v>563.29999999999995</v>
      </c>
      <c r="K33" s="11">
        <v>357.3</v>
      </c>
      <c r="L33" s="11">
        <v>0.3</v>
      </c>
      <c r="M33" s="11">
        <v>58</v>
      </c>
      <c r="N33" s="11">
        <v>13.5</v>
      </c>
      <c r="O33" s="11">
        <v>18.7</v>
      </c>
      <c r="P33" s="11">
        <v>1.7</v>
      </c>
      <c r="Q33" s="11"/>
      <c r="R33" s="11">
        <v>1813.3</v>
      </c>
      <c r="S33" s="11">
        <v>13</v>
      </c>
      <c r="T33" s="11">
        <v>297.8</v>
      </c>
      <c r="U33" s="11">
        <v>33.299999999999997</v>
      </c>
      <c r="V33" s="11">
        <v>160.30000000000001</v>
      </c>
      <c r="W33" s="11">
        <v>26.4</v>
      </c>
      <c r="X33" s="11"/>
      <c r="Y33" s="11">
        <f t="shared" ref="Y33:Y38" si="2">SUM(S33:W33)</f>
        <v>530.80000000000007</v>
      </c>
      <c r="Z33" s="11">
        <f t="shared" si="1"/>
        <v>2344.1</v>
      </c>
    </row>
    <row r="34" spans="1:26" ht="17.100000000000001" customHeight="1" x14ac:dyDescent="0.2">
      <c r="A34" s="15">
        <v>2001</v>
      </c>
      <c r="B34" s="11">
        <v>30.7</v>
      </c>
      <c r="C34" s="11">
        <v>60.4</v>
      </c>
      <c r="D34" s="11">
        <v>154.80000000000001</v>
      </c>
      <c r="E34" s="11"/>
      <c r="F34" s="11">
        <v>62.1</v>
      </c>
      <c r="G34" s="11">
        <v>6</v>
      </c>
      <c r="H34" s="11"/>
      <c r="I34" s="11">
        <v>548.20000000000005</v>
      </c>
      <c r="J34" s="11">
        <v>629.9</v>
      </c>
      <c r="K34" s="11">
        <v>366.7</v>
      </c>
      <c r="L34" s="11">
        <v>0.3</v>
      </c>
      <c r="M34" s="11">
        <v>59.4</v>
      </c>
      <c r="N34" s="11">
        <v>39.700000000000003</v>
      </c>
      <c r="O34" s="11">
        <v>16.5</v>
      </c>
      <c r="P34" s="11">
        <v>3.8</v>
      </c>
      <c r="Q34" s="11"/>
      <c r="R34" s="11">
        <v>1978.5</v>
      </c>
      <c r="S34" s="11">
        <v>12.2</v>
      </c>
      <c r="T34" s="11">
        <v>338.3</v>
      </c>
      <c r="U34" s="11">
        <v>6.8</v>
      </c>
      <c r="V34" s="11">
        <v>142.6</v>
      </c>
      <c r="W34" s="11">
        <v>24.1</v>
      </c>
      <c r="X34" s="11"/>
      <c r="Y34" s="11">
        <f t="shared" si="2"/>
        <v>524</v>
      </c>
      <c r="Z34" s="11">
        <f t="shared" si="1"/>
        <v>2502.5</v>
      </c>
    </row>
    <row r="35" spans="1:26" ht="17.100000000000001" customHeight="1" x14ac:dyDescent="0.2">
      <c r="A35" s="15">
        <v>2002</v>
      </c>
      <c r="B35" s="11">
        <v>35.1</v>
      </c>
      <c r="C35" s="11">
        <v>73.599999999999994</v>
      </c>
      <c r="D35" s="11">
        <v>205.1</v>
      </c>
      <c r="E35" s="11"/>
      <c r="F35" s="11">
        <v>65.7</v>
      </c>
      <c r="G35" s="11">
        <v>6.8</v>
      </c>
      <c r="H35" s="11"/>
      <c r="I35" s="11">
        <v>633.4</v>
      </c>
      <c r="J35" s="11">
        <v>687.6</v>
      </c>
      <c r="K35" s="11">
        <v>409.3</v>
      </c>
      <c r="L35" s="11">
        <v>0.2</v>
      </c>
      <c r="M35" s="11">
        <v>60.9</v>
      </c>
      <c r="N35" s="11">
        <v>46.4</v>
      </c>
      <c r="O35" s="11">
        <v>31.1</v>
      </c>
      <c r="P35" s="11">
        <v>2.4</v>
      </c>
      <c r="Q35" s="11"/>
      <c r="R35" s="11">
        <v>2257.6999999999998</v>
      </c>
      <c r="S35" s="11">
        <v>15.1</v>
      </c>
      <c r="T35" s="11">
        <v>326.2</v>
      </c>
      <c r="U35" s="11">
        <v>27.6</v>
      </c>
      <c r="V35" s="11">
        <v>120.2</v>
      </c>
      <c r="W35" s="11">
        <v>41</v>
      </c>
      <c r="X35" s="11"/>
      <c r="Y35" s="11">
        <v>530.20000000000005</v>
      </c>
      <c r="Z35" s="11">
        <f t="shared" si="1"/>
        <v>2787.8999999999996</v>
      </c>
    </row>
    <row r="36" spans="1:26" ht="17.100000000000001" customHeight="1" x14ac:dyDescent="0.2">
      <c r="A36" s="15">
        <v>2003</v>
      </c>
      <c r="B36" s="11">
        <v>40.5</v>
      </c>
      <c r="C36" s="11">
        <v>81.2</v>
      </c>
      <c r="D36" s="11">
        <v>172.6</v>
      </c>
      <c r="E36" s="11"/>
      <c r="F36" s="11">
        <v>63.6</v>
      </c>
      <c r="G36" s="11">
        <v>35.4</v>
      </c>
      <c r="H36" s="11"/>
      <c r="I36" s="11">
        <v>710.9</v>
      </c>
      <c r="J36" s="11">
        <v>769.3</v>
      </c>
      <c r="K36" s="11">
        <v>423.4</v>
      </c>
      <c r="L36" s="11">
        <v>0.1</v>
      </c>
      <c r="M36" s="11">
        <v>63.1</v>
      </c>
      <c r="N36" s="11">
        <v>76.900000000000006</v>
      </c>
      <c r="O36" s="11">
        <v>18.5</v>
      </c>
      <c r="P36" s="11">
        <v>15.5</v>
      </c>
      <c r="Q36" s="11"/>
      <c r="R36" s="11">
        <v>2471</v>
      </c>
      <c r="S36" s="11">
        <v>17.899999999999999</v>
      </c>
      <c r="T36" s="11">
        <v>466.3</v>
      </c>
      <c r="U36" s="11">
        <v>39.200000000000003</v>
      </c>
      <c r="V36" s="11">
        <v>134.30000000000001</v>
      </c>
      <c r="W36" s="11">
        <v>16.2</v>
      </c>
      <c r="X36" s="11"/>
      <c r="Y36" s="11">
        <f>SUM(S36:W36)-0.1</f>
        <v>673.80000000000007</v>
      </c>
      <c r="Z36" s="11">
        <f>Y36+R36-0.1</f>
        <v>3144.7000000000003</v>
      </c>
    </row>
    <row r="37" spans="1:26" ht="17.100000000000001" customHeight="1" x14ac:dyDescent="0.2">
      <c r="A37" s="15">
        <v>2004</v>
      </c>
      <c r="B37" s="11">
        <v>32.1</v>
      </c>
      <c r="C37" s="11">
        <v>98.5</v>
      </c>
      <c r="D37" s="11">
        <v>176</v>
      </c>
      <c r="E37" s="11"/>
      <c r="F37" s="11">
        <v>64.8</v>
      </c>
      <c r="G37" s="11">
        <v>34.299999999999997</v>
      </c>
      <c r="H37" s="11"/>
      <c r="I37" s="11">
        <v>692.3</v>
      </c>
      <c r="J37" s="11">
        <v>850.8</v>
      </c>
      <c r="K37" s="11">
        <v>467.9</v>
      </c>
      <c r="L37" s="11">
        <v>0.1</v>
      </c>
      <c r="M37" s="11">
        <v>68.7</v>
      </c>
      <c r="N37" s="11">
        <v>64.8</v>
      </c>
      <c r="O37" s="11">
        <v>18.100000000000001</v>
      </c>
      <c r="P37" s="11">
        <v>-5.6</v>
      </c>
      <c r="Q37" s="11"/>
      <c r="R37" s="11">
        <v>2562.8000000000002</v>
      </c>
      <c r="S37" s="11">
        <v>11.4</v>
      </c>
      <c r="T37" s="11">
        <v>387.4</v>
      </c>
      <c r="U37" s="11">
        <v>51.1</v>
      </c>
      <c r="V37" s="11">
        <v>125.1</v>
      </c>
      <c r="W37" s="11">
        <v>23.6</v>
      </c>
      <c r="X37" s="11"/>
      <c r="Y37" s="11">
        <f t="shared" si="2"/>
        <v>598.6</v>
      </c>
      <c r="Z37" s="11">
        <f>Y37+R37+0.1</f>
        <v>3161.5</v>
      </c>
    </row>
    <row r="38" spans="1:26" ht="17.100000000000001" customHeight="1" x14ac:dyDescent="0.2">
      <c r="A38" s="15">
        <v>2005</v>
      </c>
      <c r="B38" s="11">
        <v>39</v>
      </c>
      <c r="C38" s="11">
        <v>72.099999999999994</v>
      </c>
      <c r="D38" s="11">
        <v>191</v>
      </c>
      <c r="E38" s="11"/>
      <c r="F38" s="11">
        <v>85.3</v>
      </c>
      <c r="G38" s="11">
        <v>30.7</v>
      </c>
      <c r="H38" s="11"/>
      <c r="I38" s="11">
        <v>723</v>
      </c>
      <c r="J38" s="11">
        <v>958.1</v>
      </c>
      <c r="K38" s="11">
        <v>517.5</v>
      </c>
      <c r="L38" s="11">
        <v>40</v>
      </c>
      <c r="M38" s="11">
        <v>72.3</v>
      </c>
      <c r="N38" s="11">
        <v>57.5</v>
      </c>
      <c r="O38" s="11">
        <v>19.3</v>
      </c>
      <c r="P38" s="11">
        <v>-6.1</v>
      </c>
      <c r="Q38" s="11"/>
      <c r="R38" s="11">
        <v>2799.7</v>
      </c>
      <c r="S38" s="11">
        <v>14.8</v>
      </c>
      <c r="T38" s="11">
        <v>417</v>
      </c>
      <c r="U38" s="11">
        <v>31.6</v>
      </c>
      <c r="V38" s="11">
        <v>104.7</v>
      </c>
      <c r="W38" s="11">
        <v>25</v>
      </c>
      <c r="X38" s="11"/>
      <c r="Y38" s="11">
        <f t="shared" si="2"/>
        <v>593.1</v>
      </c>
      <c r="Z38" s="11">
        <f>Y38+R38</f>
        <v>3392.7999999999997</v>
      </c>
    </row>
    <row r="39" spans="1:26" ht="17.100000000000001" customHeight="1" x14ac:dyDescent="0.2">
      <c r="A39" s="15">
        <v>2006</v>
      </c>
      <c r="B39" s="11">
        <v>44.5</v>
      </c>
      <c r="C39" s="11">
        <v>57.7</v>
      </c>
      <c r="D39" s="11">
        <v>262</v>
      </c>
      <c r="E39" s="11"/>
      <c r="F39" s="11">
        <v>119.4</v>
      </c>
      <c r="G39" s="11">
        <v>29.2</v>
      </c>
      <c r="H39" s="11"/>
      <c r="I39" s="11">
        <v>734.2</v>
      </c>
      <c r="J39" s="11">
        <v>1054</v>
      </c>
      <c r="K39" s="11">
        <v>522</v>
      </c>
      <c r="L39" s="11">
        <v>0</v>
      </c>
      <c r="M39" s="11">
        <v>78.7</v>
      </c>
      <c r="N39" s="11">
        <v>53</v>
      </c>
      <c r="O39" s="11">
        <v>20.6</v>
      </c>
      <c r="P39" s="11">
        <v>-2.9</v>
      </c>
      <c r="Q39" s="11"/>
      <c r="R39" s="11">
        <v>2972.5</v>
      </c>
      <c r="S39" s="11">
        <v>14.6</v>
      </c>
      <c r="T39" s="11">
        <v>456.7</v>
      </c>
      <c r="U39" s="11">
        <v>38</v>
      </c>
      <c r="V39" s="11">
        <v>74.599999999999994</v>
      </c>
      <c r="W39" s="11">
        <v>20</v>
      </c>
      <c r="X39" s="11"/>
      <c r="Y39" s="11">
        <f>SUM(S39:W39)-0.1</f>
        <v>603.79999999999995</v>
      </c>
      <c r="Z39" s="11">
        <f>Y39+R39</f>
        <v>3576.3</v>
      </c>
    </row>
    <row r="40" spans="1:26" ht="17.100000000000001" customHeight="1" x14ac:dyDescent="0.2">
      <c r="A40" s="15">
        <v>2007</v>
      </c>
      <c r="B40" s="11">
        <v>51</v>
      </c>
      <c r="C40" s="11">
        <v>67.5</v>
      </c>
      <c r="D40" s="11">
        <v>257.5</v>
      </c>
      <c r="E40" s="11"/>
      <c r="F40" s="11">
        <v>128.9</v>
      </c>
      <c r="G40" s="11">
        <v>28</v>
      </c>
      <c r="H40" s="11"/>
      <c r="I40" s="11">
        <v>707.7</v>
      </c>
      <c r="J40" s="11">
        <v>1143.9000000000001</v>
      </c>
      <c r="K40" s="11">
        <v>552.70000000000005</v>
      </c>
      <c r="L40" s="11">
        <v>0.2</v>
      </c>
      <c r="M40" s="11">
        <v>88.8</v>
      </c>
      <c r="N40" s="11">
        <v>46.9</v>
      </c>
      <c r="O40" s="11">
        <v>24.7</v>
      </c>
      <c r="P40" s="11">
        <v>0.8</v>
      </c>
      <c r="Q40" s="11"/>
      <c r="R40" s="11">
        <v>3098.6</v>
      </c>
      <c r="S40" s="11">
        <v>15.6</v>
      </c>
      <c r="T40" s="11">
        <v>538.70000000000005</v>
      </c>
      <c r="U40" s="11">
        <v>9.9</v>
      </c>
      <c r="V40" s="11">
        <v>82.6</v>
      </c>
      <c r="W40" s="11">
        <v>27.5</v>
      </c>
      <c r="X40" s="11"/>
      <c r="Y40" s="11">
        <v>674.5</v>
      </c>
      <c r="Z40" s="11">
        <f>Y40+R40</f>
        <v>3773.1</v>
      </c>
    </row>
    <row r="41" spans="1:26" ht="17.100000000000001" customHeight="1" x14ac:dyDescent="0.2">
      <c r="A41" s="15">
        <v>2008</v>
      </c>
      <c r="B41" s="11">
        <v>55.3</v>
      </c>
      <c r="C41" s="11">
        <v>147.6</v>
      </c>
      <c r="D41" s="11">
        <v>463.2</v>
      </c>
      <c r="E41" s="11"/>
      <c r="F41" s="11">
        <v>83.2</v>
      </c>
      <c r="G41" s="11">
        <v>23.2</v>
      </c>
      <c r="H41" s="11"/>
      <c r="I41" s="11">
        <v>762.2</v>
      </c>
      <c r="J41" s="11">
        <v>1173.5999999999999</v>
      </c>
      <c r="K41" s="11">
        <v>574.79999999999995</v>
      </c>
      <c r="L41" s="11">
        <v>0</v>
      </c>
      <c r="M41" s="11">
        <v>101.8</v>
      </c>
      <c r="N41" s="11">
        <v>44.1</v>
      </c>
      <c r="O41" s="11">
        <v>26</v>
      </c>
      <c r="P41" s="11">
        <v>-10.4</v>
      </c>
      <c r="Q41" s="11"/>
      <c r="R41" s="11">
        <v>3444.6</v>
      </c>
      <c r="S41" s="11">
        <v>20.7</v>
      </c>
      <c r="T41" s="11">
        <v>618.6</v>
      </c>
      <c r="U41" s="11">
        <v>7.6</v>
      </c>
      <c r="V41" s="11">
        <v>90.8</v>
      </c>
      <c r="W41" s="11">
        <v>25.4</v>
      </c>
      <c r="X41" s="11"/>
      <c r="Y41" s="11">
        <v>763.1</v>
      </c>
      <c r="Z41" s="11">
        <f>Y41+R41</f>
        <v>4207.7</v>
      </c>
    </row>
    <row r="42" spans="1:26" ht="17.100000000000001" customHeight="1" x14ac:dyDescent="0.2">
      <c r="A42" s="15">
        <v>2009</v>
      </c>
      <c r="B42" s="11">
        <v>51.1</v>
      </c>
      <c r="C42" s="11">
        <v>182.8</v>
      </c>
      <c r="D42" s="11">
        <v>474.4</v>
      </c>
      <c r="E42" s="11"/>
      <c r="F42" s="11">
        <v>123.4</v>
      </c>
      <c r="G42" s="11">
        <v>22.2</v>
      </c>
      <c r="H42" s="11"/>
      <c r="I42" s="11">
        <v>702</v>
      </c>
      <c r="J42" s="11">
        <v>1223.8</v>
      </c>
      <c r="K42" s="11">
        <v>563</v>
      </c>
      <c r="L42" s="11">
        <v>0</v>
      </c>
      <c r="M42" s="11">
        <v>101.3</v>
      </c>
      <c r="N42" s="11">
        <v>44.1</v>
      </c>
      <c r="O42" s="11">
        <v>17.2</v>
      </c>
      <c r="P42" s="11">
        <v>21.5</v>
      </c>
      <c r="Q42" s="11"/>
      <c r="R42" s="11">
        <v>3526.8</v>
      </c>
      <c r="S42" s="11">
        <v>22.7</v>
      </c>
      <c r="T42" s="11">
        <v>717.2</v>
      </c>
      <c r="U42" s="11">
        <v>8.4</v>
      </c>
      <c r="V42" s="11">
        <v>101.4</v>
      </c>
      <c r="W42" s="11">
        <v>17.100000000000001</v>
      </c>
      <c r="X42" s="11"/>
      <c r="Y42" s="11">
        <v>866.9</v>
      </c>
      <c r="Z42" s="11">
        <f>Y42+R42</f>
        <v>4393.7</v>
      </c>
    </row>
    <row r="43" spans="1:26" ht="17.100000000000001" customHeight="1" x14ac:dyDescent="0.2">
      <c r="A43" s="15">
        <v>2010</v>
      </c>
      <c r="B43" s="11">
        <v>48.6</v>
      </c>
      <c r="C43" s="11">
        <v>206</v>
      </c>
      <c r="D43" s="11">
        <v>558.20000000000005</v>
      </c>
      <c r="E43" s="11"/>
      <c r="F43" s="11">
        <v>240.4</v>
      </c>
      <c r="G43" s="11">
        <v>27.5</v>
      </c>
      <c r="H43" s="11"/>
      <c r="I43" s="11">
        <v>715.6</v>
      </c>
      <c r="J43" s="11">
        <v>1251.5999999999999</v>
      </c>
      <c r="K43" s="11">
        <v>545.70000000000005</v>
      </c>
      <c r="L43" s="11">
        <v>0</v>
      </c>
      <c r="M43" s="11">
        <v>108.5</v>
      </c>
      <c r="N43" s="11">
        <v>42.3</v>
      </c>
      <c r="O43" s="11">
        <v>27.9</v>
      </c>
      <c r="P43" s="11">
        <v>0.8</v>
      </c>
      <c r="Q43" s="11"/>
      <c r="R43" s="11">
        <v>3773.2</v>
      </c>
      <c r="S43" s="11">
        <v>19</v>
      </c>
      <c r="T43" s="11">
        <v>553.29999999999995</v>
      </c>
      <c r="U43" s="11">
        <v>6.9</v>
      </c>
      <c r="V43" s="11">
        <v>116.3</v>
      </c>
      <c r="W43" s="11">
        <v>16.5</v>
      </c>
      <c r="X43" s="11"/>
      <c r="Y43" s="11">
        <v>712.1</v>
      </c>
      <c r="Z43" s="11">
        <v>4485.2</v>
      </c>
    </row>
    <row r="44" spans="1:26" ht="17.100000000000001" customHeight="1" x14ac:dyDescent="0.2">
      <c r="A44" s="15">
        <v>2011</v>
      </c>
      <c r="B44" s="11">
        <v>48.8</v>
      </c>
      <c r="C44" s="11">
        <v>132</v>
      </c>
      <c r="D44" s="11">
        <v>434.9</v>
      </c>
      <c r="E44" s="11"/>
      <c r="F44" s="11">
        <v>274.8</v>
      </c>
      <c r="G44" s="11">
        <v>20.9</v>
      </c>
      <c r="H44" s="11"/>
      <c r="I44" s="11">
        <v>782.2</v>
      </c>
      <c r="J44" s="11">
        <v>1291.3</v>
      </c>
      <c r="K44" s="11">
        <v>539.70000000000005</v>
      </c>
      <c r="L44" s="11">
        <v>0</v>
      </c>
      <c r="M44" s="11">
        <v>108.1</v>
      </c>
      <c r="N44" s="11">
        <v>42.2</v>
      </c>
      <c r="O44" s="11">
        <v>35.200000000000003</v>
      </c>
      <c r="P44" s="11">
        <v>5.6</v>
      </c>
      <c r="Q44" s="11"/>
      <c r="R44" s="11">
        <v>3715.7</v>
      </c>
      <c r="S44" s="11">
        <v>22.2</v>
      </c>
      <c r="T44" s="11">
        <v>574.9</v>
      </c>
      <c r="U44" s="11">
        <v>9.1</v>
      </c>
      <c r="V44" s="11">
        <v>99.8</v>
      </c>
      <c r="W44" s="11">
        <v>15.1</v>
      </c>
      <c r="X44" s="11"/>
      <c r="Y44" s="11">
        <v>721</v>
      </c>
      <c r="Z44" s="11">
        <v>4436.8</v>
      </c>
    </row>
    <row r="45" spans="1:26" ht="17.100000000000001" customHeight="1" x14ac:dyDescent="0.2">
      <c r="A45" s="15">
        <v>2012</v>
      </c>
      <c r="B45" s="11">
        <v>53.8</v>
      </c>
      <c r="C45" s="11">
        <v>212.1</v>
      </c>
      <c r="D45" s="11">
        <v>613.29999999999995</v>
      </c>
      <c r="E45" s="11"/>
      <c r="F45" s="11">
        <v>314.5</v>
      </c>
      <c r="G45" s="11">
        <v>18.100000000000001</v>
      </c>
      <c r="H45" s="11"/>
      <c r="I45" s="11">
        <v>841</v>
      </c>
      <c r="J45" s="11">
        <v>1323</v>
      </c>
      <c r="K45" s="11">
        <v>521.6</v>
      </c>
      <c r="L45" s="11">
        <v>0</v>
      </c>
      <c r="M45" s="11">
        <v>127.9</v>
      </c>
      <c r="N45" s="11">
        <v>42.2</v>
      </c>
      <c r="O45" s="11">
        <v>37.6</v>
      </c>
      <c r="P45" s="11">
        <v>-10.7</v>
      </c>
      <c r="Q45" s="11"/>
      <c r="R45" s="11">
        <v>4094.2</v>
      </c>
      <c r="S45" s="11">
        <v>19.7</v>
      </c>
      <c r="T45" s="11">
        <v>452.1</v>
      </c>
      <c r="U45" s="11">
        <v>13.5</v>
      </c>
      <c r="V45" s="11">
        <v>124.5</v>
      </c>
      <c r="W45" s="11">
        <v>19.3</v>
      </c>
      <c r="X45" s="11"/>
      <c r="Y45" s="11">
        <v>629.20000000000005</v>
      </c>
      <c r="Z45" s="11">
        <v>4723.3999999999996</v>
      </c>
    </row>
    <row r="46" spans="1:26" ht="17.100000000000001" customHeight="1" x14ac:dyDescent="0.2">
      <c r="A46" s="15">
        <v>2013</v>
      </c>
      <c r="B46" s="11">
        <v>54.3</v>
      </c>
      <c r="C46" s="11">
        <v>237.2</v>
      </c>
      <c r="D46" s="11">
        <v>475.8</v>
      </c>
      <c r="E46" s="11"/>
      <c r="F46" s="11">
        <v>318.2</v>
      </c>
      <c r="G46" s="11">
        <v>15</v>
      </c>
      <c r="H46" s="11"/>
      <c r="I46" s="11">
        <v>876.4</v>
      </c>
      <c r="J46" s="11">
        <v>1433</v>
      </c>
      <c r="K46" s="11">
        <v>522.29999999999995</v>
      </c>
      <c r="L46" s="11">
        <v>0</v>
      </c>
      <c r="M46" s="11">
        <v>141.80000000000001</v>
      </c>
      <c r="N46" s="11">
        <v>42.2</v>
      </c>
      <c r="O46" s="11">
        <v>36</v>
      </c>
      <c r="P46" s="11">
        <v>3.3</v>
      </c>
      <c r="Q46" s="11"/>
      <c r="R46" s="11">
        <v>4155.3999999999996</v>
      </c>
      <c r="S46" s="11">
        <v>21.2</v>
      </c>
      <c r="T46" s="11">
        <v>456.2</v>
      </c>
      <c r="U46" s="11">
        <v>0</v>
      </c>
      <c r="V46" s="11">
        <v>149</v>
      </c>
      <c r="W46" s="11">
        <v>37.4</v>
      </c>
      <c r="X46" s="11"/>
      <c r="Y46" s="11">
        <v>663.9</v>
      </c>
      <c r="Z46" s="11">
        <v>4819.2</v>
      </c>
    </row>
    <row r="47" spans="1:26" ht="17.100000000000001" customHeight="1" x14ac:dyDescent="0.2">
      <c r="A47" s="15">
        <v>2014</v>
      </c>
      <c r="B47" s="11">
        <v>66.099999999999994</v>
      </c>
      <c r="C47" s="11">
        <v>247.2</v>
      </c>
      <c r="D47" s="11">
        <v>474.4</v>
      </c>
      <c r="E47" s="11"/>
      <c r="F47" s="11">
        <v>315</v>
      </c>
      <c r="G47" s="11">
        <v>8.1</v>
      </c>
      <c r="H47" s="11"/>
      <c r="I47" s="11">
        <v>917.8</v>
      </c>
      <c r="J47" s="11">
        <v>1469.8</v>
      </c>
      <c r="K47" s="11">
        <v>571.5</v>
      </c>
      <c r="L47" s="11">
        <v>0</v>
      </c>
      <c r="M47" s="11">
        <v>138.4</v>
      </c>
      <c r="N47" s="11">
        <v>42.2</v>
      </c>
      <c r="O47" s="11">
        <v>48.9</v>
      </c>
      <c r="P47" s="11">
        <v>6.3</v>
      </c>
      <c r="Q47" s="11"/>
      <c r="R47" s="11">
        <v>4305.7</v>
      </c>
      <c r="S47" s="11">
        <v>23.6</v>
      </c>
      <c r="T47" s="11">
        <v>468.8</v>
      </c>
      <c r="U47" s="11">
        <v>0</v>
      </c>
      <c r="V47" s="11">
        <v>135.80000000000001</v>
      </c>
      <c r="W47" s="11">
        <v>27.5</v>
      </c>
      <c r="X47" s="11"/>
      <c r="Y47" s="11">
        <v>655.6</v>
      </c>
      <c r="Z47" s="11">
        <v>4961.3</v>
      </c>
    </row>
    <row r="48" spans="1:26" ht="17.100000000000001" customHeight="1" x14ac:dyDescent="0.2">
      <c r="A48" s="15">
        <v>2015</v>
      </c>
      <c r="B48" s="11">
        <v>64.400000000000006</v>
      </c>
      <c r="C48" s="11">
        <v>306.8</v>
      </c>
      <c r="D48" s="11">
        <v>624.9</v>
      </c>
      <c r="E48" s="11"/>
      <c r="F48" s="11">
        <v>324.8</v>
      </c>
      <c r="G48" s="11">
        <v>9.8000000000000007</v>
      </c>
      <c r="H48" s="11"/>
      <c r="I48" s="11">
        <v>846.7</v>
      </c>
      <c r="J48" s="11">
        <v>1533.4</v>
      </c>
      <c r="K48" s="11">
        <v>571.20000000000005</v>
      </c>
      <c r="L48" s="11">
        <v>11.2</v>
      </c>
      <c r="M48" s="11">
        <v>146.4</v>
      </c>
      <c r="N48" s="11">
        <v>42.2</v>
      </c>
      <c r="O48" s="11">
        <v>39.200000000000003</v>
      </c>
      <c r="P48" s="11">
        <v>0.8</v>
      </c>
      <c r="Q48" s="11"/>
      <c r="R48" s="11">
        <v>4521.8</v>
      </c>
      <c r="S48" s="11">
        <v>21.2</v>
      </c>
      <c r="T48" s="11">
        <v>481.1</v>
      </c>
      <c r="U48" s="11">
        <v>0</v>
      </c>
      <c r="V48" s="11">
        <v>141.19999999999999</v>
      </c>
      <c r="W48" s="11">
        <v>24.8</v>
      </c>
      <c r="X48" s="11"/>
      <c r="Y48" s="11">
        <v>668.3</v>
      </c>
      <c r="Z48" s="11">
        <v>5190.1000000000004</v>
      </c>
    </row>
    <row r="49" spans="1:27" ht="17.100000000000001" customHeight="1" x14ac:dyDescent="0.2">
      <c r="A49" s="15">
        <v>2016</v>
      </c>
      <c r="B49" s="11">
        <v>59.5</v>
      </c>
      <c r="C49" s="11">
        <v>324.7</v>
      </c>
      <c r="D49" s="11">
        <v>783</v>
      </c>
      <c r="E49" s="11"/>
      <c r="F49" s="11">
        <v>358.2</v>
      </c>
      <c r="G49" s="11">
        <v>10.4</v>
      </c>
      <c r="H49" s="11"/>
      <c r="I49" s="11">
        <v>840.6</v>
      </c>
      <c r="J49" s="11">
        <v>1604.2</v>
      </c>
      <c r="K49" s="11">
        <v>557.79999999999995</v>
      </c>
      <c r="L49" s="11">
        <v>0</v>
      </c>
      <c r="M49" s="11">
        <v>153.19999999999999</v>
      </c>
      <c r="N49" s="11">
        <v>42.2</v>
      </c>
      <c r="O49" s="11">
        <v>52</v>
      </c>
      <c r="P49" s="11">
        <v>3.4</v>
      </c>
      <c r="Q49" s="11"/>
      <c r="R49" s="11">
        <v>4789.2</v>
      </c>
      <c r="S49" s="11">
        <v>22.8</v>
      </c>
      <c r="T49" s="11">
        <v>535.20000000000005</v>
      </c>
      <c r="U49" s="11">
        <v>0</v>
      </c>
      <c r="V49" s="11">
        <v>117.5</v>
      </c>
      <c r="W49" s="11">
        <v>36.5</v>
      </c>
      <c r="X49" s="11"/>
      <c r="Y49" s="11">
        <v>712.1</v>
      </c>
      <c r="Z49" s="11">
        <v>5501.3</v>
      </c>
    </row>
    <row r="50" spans="1:27" ht="17.100000000000001" customHeight="1" x14ac:dyDescent="0.2">
      <c r="A50" s="15">
        <v>2017</v>
      </c>
      <c r="B50" s="11">
        <v>66.7</v>
      </c>
      <c r="C50" s="11">
        <v>427.2</v>
      </c>
      <c r="D50" s="11">
        <v>653.29999999999995</v>
      </c>
      <c r="E50" s="11"/>
      <c r="F50" s="11">
        <v>476.9</v>
      </c>
      <c r="G50" s="11">
        <v>10.6</v>
      </c>
      <c r="H50" s="11"/>
      <c r="I50" s="11">
        <v>888.9</v>
      </c>
      <c r="J50" s="11">
        <v>1677</v>
      </c>
      <c r="K50" s="11">
        <v>550.1</v>
      </c>
      <c r="L50" s="11">
        <v>0</v>
      </c>
      <c r="M50" s="11">
        <v>148.30000000000001</v>
      </c>
      <c r="N50" s="11">
        <v>42.2</v>
      </c>
      <c r="O50" s="11">
        <v>60.4</v>
      </c>
      <c r="P50" s="11">
        <v>-4.0999999999999996</v>
      </c>
      <c r="Q50" s="11"/>
      <c r="R50" s="11">
        <v>4997.6000000000004</v>
      </c>
      <c r="S50" s="11">
        <v>27.2</v>
      </c>
      <c r="T50" s="11">
        <v>413</v>
      </c>
      <c r="U50" s="11">
        <v>3.6</v>
      </c>
      <c r="V50" s="11">
        <v>109.5</v>
      </c>
      <c r="W50" s="11">
        <v>32.6</v>
      </c>
      <c r="X50" s="11"/>
      <c r="Y50" s="11">
        <v>585.9</v>
      </c>
      <c r="Z50" s="11">
        <v>5583.5</v>
      </c>
    </row>
    <row r="51" spans="1:27" ht="17.100000000000001" customHeight="1" x14ac:dyDescent="0.2">
      <c r="A51" s="15">
        <v>2018</v>
      </c>
      <c r="B51" s="11">
        <v>75.2</v>
      </c>
      <c r="C51" s="11">
        <v>394.1</v>
      </c>
      <c r="D51" s="11">
        <v>805.9</v>
      </c>
      <c r="E51" s="11"/>
      <c r="F51" s="11">
        <v>521.6</v>
      </c>
      <c r="G51" s="11">
        <v>4.2</v>
      </c>
      <c r="H51" s="11"/>
      <c r="I51" s="11">
        <v>894.1</v>
      </c>
      <c r="J51" s="11">
        <v>1810.5</v>
      </c>
      <c r="K51" s="11">
        <v>523.79999999999995</v>
      </c>
      <c r="L51" s="11">
        <v>0</v>
      </c>
      <c r="M51" s="11">
        <v>145.19999999999999</v>
      </c>
      <c r="N51" s="11">
        <v>49.6</v>
      </c>
      <c r="O51" s="11">
        <v>70.7</v>
      </c>
      <c r="P51" s="11">
        <v>-9.6999999999999993</v>
      </c>
      <c r="Q51" s="11"/>
      <c r="R51" s="11">
        <v>5285.1</v>
      </c>
      <c r="S51" s="11">
        <v>44</v>
      </c>
      <c r="T51" s="11">
        <v>363.6</v>
      </c>
      <c r="U51" s="11">
        <v>0</v>
      </c>
      <c r="V51" s="11">
        <v>90.2</v>
      </c>
      <c r="W51" s="11">
        <v>27.1</v>
      </c>
      <c r="X51" s="11"/>
      <c r="Y51" s="11">
        <v>524.9</v>
      </c>
      <c r="Z51" s="11">
        <v>5810</v>
      </c>
    </row>
    <row r="52" spans="1:27" ht="17.100000000000001" customHeight="1" x14ac:dyDescent="0.2">
      <c r="A52" s="15">
        <v>2019</v>
      </c>
      <c r="B52" s="11">
        <v>69.7</v>
      </c>
      <c r="C52" s="11">
        <v>456.6</v>
      </c>
      <c r="D52" s="11">
        <v>738.4</v>
      </c>
      <c r="E52" s="11"/>
      <c r="F52" s="11">
        <v>586.79999999999995</v>
      </c>
      <c r="G52" s="11">
        <v>4.8</v>
      </c>
      <c r="H52" s="11"/>
      <c r="I52" s="11">
        <v>1005.4</v>
      </c>
      <c r="J52" s="11">
        <v>1931.2</v>
      </c>
      <c r="K52" s="11">
        <v>505.4</v>
      </c>
      <c r="L52" s="11">
        <v>0</v>
      </c>
      <c r="M52" s="11">
        <v>148.4</v>
      </c>
      <c r="N52" s="11">
        <v>26.5</v>
      </c>
      <c r="O52" s="11">
        <v>71.900000000000006</v>
      </c>
      <c r="P52" s="11">
        <v>-5.0999999999999996</v>
      </c>
      <c r="Q52" s="11"/>
      <c r="R52" s="11">
        <v>5539.8</v>
      </c>
      <c r="S52" s="11">
        <v>31.6</v>
      </c>
      <c r="T52" s="11">
        <v>447.5</v>
      </c>
      <c r="U52" s="11">
        <v>0</v>
      </c>
      <c r="V52" s="11">
        <v>98.2</v>
      </c>
      <c r="W52" s="11">
        <v>27</v>
      </c>
      <c r="X52" s="11"/>
      <c r="Y52" s="11">
        <v>604.4</v>
      </c>
      <c r="Z52" s="11">
        <v>6144.2</v>
      </c>
    </row>
    <row r="53" spans="1:27" ht="17.100000000000001" customHeight="1" x14ac:dyDescent="0.2">
      <c r="A53" s="15">
        <v>2020</v>
      </c>
      <c r="B53" s="11">
        <v>61.4</v>
      </c>
      <c r="C53" s="11">
        <v>1127.2</v>
      </c>
      <c r="D53" s="11">
        <v>279.10000000000002</v>
      </c>
      <c r="E53" s="11"/>
      <c r="F53" s="11">
        <v>569.9</v>
      </c>
      <c r="G53" s="11">
        <v>5.0999999999999996</v>
      </c>
      <c r="H53" s="11"/>
      <c r="I53" s="11">
        <v>987.9</v>
      </c>
      <c r="J53" s="11">
        <v>1988.2</v>
      </c>
      <c r="K53" s="11">
        <v>474.7</v>
      </c>
      <c r="L53" s="11">
        <v>0</v>
      </c>
      <c r="M53" s="11">
        <v>147</v>
      </c>
      <c r="N53" s="11">
        <v>25.9</v>
      </c>
      <c r="O53" s="11">
        <v>75</v>
      </c>
      <c r="P53" s="11">
        <v>-0.6</v>
      </c>
      <c r="Q53" s="11"/>
      <c r="R53" s="11">
        <v>5740.8</v>
      </c>
      <c r="S53" s="11">
        <v>28.4</v>
      </c>
      <c r="T53" s="11">
        <v>350.7</v>
      </c>
      <c r="U53" s="11">
        <v>0</v>
      </c>
      <c r="V53" s="11">
        <v>96.8</v>
      </c>
      <c r="W53" s="11">
        <v>14.6</v>
      </c>
      <c r="X53" s="11"/>
      <c r="Y53" s="11">
        <v>490.4</v>
      </c>
      <c r="Z53" s="11">
        <v>6231.2</v>
      </c>
    </row>
    <row r="54" spans="1:27" ht="17.100000000000001" customHeight="1" x14ac:dyDescent="0.2">
      <c r="A54" s="15">
        <v>2021</v>
      </c>
      <c r="B54" s="11">
        <v>54.8</v>
      </c>
      <c r="C54" s="11">
        <v>1519.6</v>
      </c>
      <c r="D54" s="11">
        <v>540.79999999999995</v>
      </c>
      <c r="E54" s="11"/>
      <c r="F54" s="11">
        <v>454.4</v>
      </c>
      <c r="G54" s="11">
        <v>4.8</v>
      </c>
      <c r="H54" s="11"/>
      <c r="I54" s="11">
        <v>978</v>
      </c>
      <c r="J54" s="11">
        <v>2000.9</v>
      </c>
      <c r="K54" s="11">
        <v>423.5</v>
      </c>
      <c r="L54" s="11">
        <v>0</v>
      </c>
      <c r="M54" s="11">
        <v>132.80000000000001</v>
      </c>
      <c r="N54" s="11">
        <v>26.3</v>
      </c>
      <c r="O54" s="11">
        <v>53.4</v>
      </c>
      <c r="P54" s="11">
        <v>-0.1</v>
      </c>
      <c r="Q54" s="11"/>
      <c r="R54" s="11">
        <v>6189</v>
      </c>
      <c r="S54" s="11">
        <v>28.4</v>
      </c>
      <c r="T54" s="11">
        <v>573.79999999999995</v>
      </c>
      <c r="U54" s="11">
        <v>0</v>
      </c>
      <c r="V54" s="11">
        <v>84</v>
      </c>
      <c r="W54" s="11">
        <v>18.8</v>
      </c>
      <c r="X54" s="11"/>
      <c r="Y54" s="11">
        <v>705</v>
      </c>
      <c r="Z54" s="11">
        <v>6894</v>
      </c>
    </row>
    <row r="55" spans="1:27" ht="17.100000000000001" customHeight="1" x14ac:dyDescent="0.2">
      <c r="A55" s="15">
        <v>2022</v>
      </c>
      <c r="B55" s="11">
        <v>57.1</v>
      </c>
      <c r="C55" s="11">
        <v>852.6</v>
      </c>
      <c r="D55" s="11">
        <v>1340.6</v>
      </c>
      <c r="E55" s="11"/>
      <c r="F55" s="11">
        <v>513.4</v>
      </c>
      <c r="G55" s="11">
        <v>4.9000000000000004</v>
      </c>
      <c r="H55" s="11"/>
      <c r="I55" s="11">
        <v>967.4</v>
      </c>
      <c r="J55" s="11">
        <v>2086.9</v>
      </c>
      <c r="K55" s="11">
        <v>406.3</v>
      </c>
      <c r="L55" s="11">
        <v>0</v>
      </c>
      <c r="M55" s="11">
        <v>122</v>
      </c>
      <c r="N55" s="11">
        <v>26.2</v>
      </c>
      <c r="O55" s="11">
        <v>47.2</v>
      </c>
      <c r="P55" s="11">
        <v>-0.6</v>
      </c>
      <c r="Q55" s="11"/>
      <c r="R55" s="11">
        <v>6424</v>
      </c>
      <c r="S55" s="11">
        <v>29.7</v>
      </c>
      <c r="T55" s="11">
        <v>551.1</v>
      </c>
      <c r="U55" s="11">
        <v>69.8</v>
      </c>
      <c r="V55" s="11">
        <v>116.4</v>
      </c>
      <c r="W55" s="11">
        <v>18.7</v>
      </c>
      <c r="X55" s="11"/>
      <c r="Y55" s="11">
        <v>785.7</v>
      </c>
      <c r="Z55" s="11">
        <v>7209.7</v>
      </c>
    </row>
    <row r="56" spans="1:27" ht="17.100000000000001" customHeight="1" x14ac:dyDescent="0.2">
      <c r="A56" s="15">
        <v>2023</v>
      </c>
      <c r="B56" s="11">
        <v>60.3</v>
      </c>
      <c r="C56" s="11">
        <v>660.7</v>
      </c>
      <c r="D56" s="11">
        <v>1203.9000000000001</v>
      </c>
      <c r="E56" s="11"/>
      <c r="F56" s="11">
        <v>487.8</v>
      </c>
      <c r="G56" s="11">
        <v>4.8</v>
      </c>
      <c r="H56" s="11"/>
      <c r="I56" s="11">
        <v>1140.4000000000001</v>
      </c>
      <c r="J56" s="11">
        <v>2229.8000000000002</v>
      </c>
      <c r="K56" s="11">
        <v>437.5</v>
      </c>
      <c r="L56" s="11">
        <v>0</v>
      </c>
      <c r="M56" s="11">
        <v>118</v>
      </c>
      <c r="N56" s="11">
        <v>26.5</v>
      </c>
      <c r="O56" s="11">
        <v>55.2</v>
      </c>
      <c r="P56" s="11">
        <v>-0.6</v>
      </c>
      <c r="Q56" s="11"/>
      <c r="R56" s="11">
        <v>6424.2</v>
      </c>
      <c r="S56" s="11">
        <v>33.5</v>
      </c>
      <c r="T56" s="11">
        <v>538.70000000000005</v>
      </c>
      <c r="U56" s="11">
        <v>26.9</v>
      </c>
      <c r="V56" s="11">
        <v>132</v>
      </c>
      <c r="W56" s="11">
        <v>11.8</v>
      </c>
      <c r="X56" s="11"/>
      <c r="Y56" s="11">
        <v>742.7</v>
      </c>
      <c r="Z56" s="11">
        <v>7166.9</v>
      </c>
    </row>
    <row r="57" spans="1:27" ht="17.100000000000001" customHeight="1" thickBo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7.100000000000001" customHeight="1" x14ac:dyDescent="0.2"/>
  </sheetData>
  <printOptions horizontalCentered="1" verticalCentered="1"/>
  <pageMargins left="0.25" right="0.25" top="0.5" bottom="0.5" header="0.3" footer="0.3"/>
  <pageSetup scale="55" orientation="landscape" r:id="rId1"/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A1CA-56F1-4422-826E-7CB3FE0C45B7}">
  <sheetPr>
    <tabColor rgb="FF00B050"/>
  </sheetPr>
  <dimension ref="A1:AE58"/>
  <sheetViews>
    <sheetView view="pageBreakPreview" zoomScale="80" zoomScaleNormal="80" zoomScaleSheetLayoutView="80" workbookViewId="0">
      <selection activeCell="AA56" sqref="AA56"/>
    </sheetView>
  </sheetViews>
  <sheetFormatPr defaultColWidth="12.5703125" defaultRowHeight="15" x14ac:dyDescent="0.2"/>
  <cols>
    <col min="1" max="1" width="30.7109375" style="1" customWidth="1"/>
    <col min="2" max="5" width="13.85546875" style="1" customWidth="1"/>
    <col min="6" max="6" width="2.28515625" style="1" customWidth="1"/>
    <col min="7" max="10" width="13.85546875" style="1" customWidth="1"/>
    <col min="11" max="11" width="2.28515625" style="1" customWidth="1"/>
    <col min="12" max="13" width="13.85546875" style="1" customWidth="1"/>
    <col min="14" max="14" width="2.28515625" style="1" customWidth="1"/>
    <col min="15" max="16" width="13.85546875" style="1" customWidth="1"/>
    <col min="17" max="17" width="2.28515625" style="1" customWidth="1"/>
    <col min="18" max="20" width="13.85546875" style="1" customWidth="1"/>
    <col min="21" max="21" width="2.28515625" style="1" customWidth="1"/>
    <col min="22" max="23" width="13.85546875" style="1" customWidth="1"/>
    <col min="24" max="24" width="2.28515625" style="1" customWidth="1"/>
    <col min="25" max="27" width="13.85546875" style="1" customWidth="1"/>
    <col min="28" max="28" width="2.28515625" style="1" customWidth="1"/>
    <col min="29" max="30" width="13.85546875" style="1" customWidth="1"/>
    <col min="31" max="31" width="2.28515625" style="1" customWidth="1"/>
    <col min="32" max="255" width="12.5703125" style="1"/>
    <col min="256" max="256" width="11.28515625" style="1" customWidth="1"/>
    <col min="257" max="260" width="13.85546875" style="1" customWidth="1"/>
    <col min="261" max="261" width="2.28515625" style="1" customWidth="1"/>
    <col min="262" max="265" width="13.85546875" style="1" customWidth="1"/>
    <col min="266" max="266" width="2.28515625" style="1" customWidth="1"/>
    <col min="267" max="268" width="13.85546875" style="1" customWidth="1"/>
    <col min="269" max="269" width="2.28515625" style="1" customWidth="1"/>
    <col min="270" max="511" width="12.5703125" style="1"/>
    <col min="512" max="512" width="11.28515625" style="1" customWidth="1"/>
    <col min="513" max="516" width="13.85546875" style="1" customWidth="1"/>
    <col min="517" max="517" width="2.28515625" style="1" customWidth="1"/>
    <col min="518" max="521" width="13.85546875" style="1" customWidth="1"/>
    <col min="522" max="522" width="2.28515625" style="1" customWidth="1"/>
    <col min="523" max="524" width="13.85546875" style="1" customWidth="1"/>
    <col min="525" max="525" width="2.28515625" style="1" customWidth="1"/>
    <col min="526" max="767" width="12.5703125" style="1"/>
    <col min="768" max="768" width="11.28515625" style="1" customWidth="1"/>
    <col min="769" max="772" width="13.85546875" style="1" customWidth="1"/>
    <col min="773" max="773" width="2.28515625" style="1" customWidth="1"/>
    <col min="774" max="777" width="13.85546875" style="1" customWidth="1"/>
    <col min="778" max="778" width="2.28515625" style="1" customWidth="1"/>
    <col min="779" max="780" width="13.85546875" style="1" customWidth="1"/>
    <col min="781" max="781" width="2.28515625" style="1" customWidth="1"/>
    <col min="782" max="1023" width="12.5703125" style="1"/>
    <col min="1024" max="1024" width="11.28515625" style="1" customWidth="1"/>
    <col min="1025" max="1028" width="13.85546875" style="1" customWidth="1"/>
    <col min="1029" max="1029" width="2.28515625" style="1" customWidth="1"/>
    <col min="1030" max="1033" width="13.85546875" style="1" customWidth="1"/>
    <col min="1034" max="1034" width="2.28515625" style="1" customWidth="1"/>
    <col min="1035" max="1036" width="13.85546875" style="1" customWidth="1"/>
    <col min="1037" max="1037" width="2.28515625" style="1" customWidth="1"/>
    <col min="1038" max="1279" width="12.5703125" style="1"/>
    <col min="1280" max="1280" width="11.28515625" style="1" customWidth="1"/>
    <col min="1281" max="1284" width="13.85546875" style="1" customWidth="1"/>
    <col min="1285" max="1285" width="2.28515625" style="1" customWidth="1"/>
    <col min="1286" max="1289" width="13.85546875" style="1" customWidth="1"/>
    <col min="1290" max="1290" width="2.28515625" style="1" customWidth="1"/>
    <col min="1291" max="1292" width="13.85546875" style="1" customWidth="1"/>
    <col min="1293" max="1293" width="2.28515625" style="1" customWidth="1"/>
    <col min="1294" max="1535" width="12.5703125" style="1"/>
    <col min="1536" max="1536" width="11.28515625" style="1" customWidth="1"/>
    <col min="1537" max="1540" width="13.85546875" style="1" customWidth="1"/>
    <col min="1541" max="1541" width="2.28515625" style="1" customWidth="1"/>
    <col min="1542" max="1545" width="13.85546875" style="1" customWidth="1"/>
    <col min="1546" max="1546" width="2.28515625" style="1" customWidth="1"/>
    <col min="1547" max="1548" width="13.85546875" style="1" customWidth="1"/>
    <col min="1549" max="1549" width="2.28515625" style="1" customWidth="1"/>
    <col min="1550" max="1791" width="12.5703125" style="1"/>
    <col min="1792" max="1792" width="11.28515625" style="1" customWidth="1"/>
    <col min="1793" max="1796" width="13.85546875" style="1" customWidth="1"/>
    <col min="1797" max="1797" width="2.28515625" style="1" customWidth="1"/>
    <col min="1798" max="1801" width="13.85546875" style="1" customWidth="1"/>
    <col min="1802" max="1802" width="2.28515625" style="1" customWidth="1"/>
    <col min="1803" max="1804" width="13.85546875" style="1" customWidth="1"/>
    <col min="1805" max="1805" width="2.28515625" style="1" customWidth="1"/>
    <col min="1806" max="2047" width="12.5703125" style="1"/>
    <col min="2048" max="2048" width="11.28515625" style="1" customWidth="1"/>
    <col min="2049" max="2052" width="13.85546875" style="1" customWidth="1"/>
    <col min="2053" max="2053" width="2.28515625" style="1" customWidth="1"/>
    <col min="2054" max="2057" width="13.85546875" style="1" customWidth="1"/>
    <col min="2058" max="2058" width="2.28515625" style="1" customWidth="1"/>
    <col min="2059" max="2060" width="13.85546875" style="1" customWidth="1"/>
    <col min="2061" max="2061" width="2.28515625" style="1" customWidth="1"/>
    <col min="2062" max="2303" width="12.5703125" style="1"/>
    <col min="2304" max="2304" width="11.28515625" style="1" customWidth="1"/>
    <col min="2305" max="2308" width="13.85546875" style="1" customWidth="1"/>
    <col min="2309" max="2309" width="2.28515625" style="1" customWidth="1"/>
    <col min="2310" max="2313" width="13.85546875" style="1" customWidth="1"/>
    <col min="2314" max="2314" width="2.28515625" style="1" customWidth="1"/>
    <col min="2315" max="2316" width="13.85546875" style="1" customWidth="1"/>
    <col min="2317" max="2317" width="2.28515625" style="1" customWidth="1"/>
    <col min="2318" max="2559" width="12.5703125" style="1"/>
    <col min="2560" max="2560" width="11.28515625" style="1" customWidth="1"/>
    <col min="2561" max="2564" width="13.85546875" style="1" customWidth="1"/>
    <col min="2565" max="2565" width="2.28515625" style="1" customWidth="1"/>
    <col min="2566" max="2569" width="13.85546875" style="1" customWidth="1"/>
    <col min="2570" max="2570" width="2.28515625" style="1" customWidth="1"/>
    <col min="2571" max="2572" width="13.85546875" style="1" customWidth="1"/>
    <col min="2573" max="2573" width="2.28515625" style="1" customWidth="1"/>
    <col min="2574" max="2815" width="12.5703125" style="1"/>
    <col min="2816" max="2816" width="11.28515625" style="1" customWidth="1"/>
    <col min="2817" max="2820" width="13.85546875" style="1" customWidth="1"/>
    <col min="2821" max="2821" width="2.28515625" style="1" customWidth="1"/>
    <col min="2822" max="2825" width="13.85546875" style="1" customWidth="1"/>
    <col min="2826" max="2826" width="2.28515625" style="1" customWidth="1"/>
    <col min="2827" max="2828" width="13.85546875" style="1" customWidth="1"/>
    <col min="2829" max="2829" width="2.28515625" style="1" customWidth="1"/>
    <col min="2830" max="3071" width="12.5703125" style="1"/>
    <col min="3072" max="3072" width="11.28515625" style="1" customWidth="1"/>
    <col min="3073" max="3076" width="13.85546875" style="1" customWidth="1"/>
    <col min="3077" max="3077" width="2.28515625" style="1" customWidth="1"/>
    <col min="3078" max="3081" width="13.85546875" style="1" customWidth="1"/>
    <col min="3082" max="3082" width="2.28515625" style="1" customWidth="1"/>
    <col min="3083" max="3084" width="13.85546875" style="1" customWidth="1"/>
    <col min="3085" max="3085" width="2.28515625" style="1" customWidth="1"/>
    <col min="3086" max="3327" width="12.5703125" style="1"/>
    <col min="3328" max="3328" width="11.28515625" style="1" customWidth="1"/>
    <col min="3329" max="3332" width="13.85546875" style="1" customWidth="1"/>
    <col min="3333" max="3333" width="2.28515625" style="1" customWidth="1"/>
    <col min="3334" max="3337" width="13.85546875" style="1" customWidth="1"/>
    <col min="3338" max="3338" width="2.28515625" style="1" customWidth="1"/>
    <col min="3339" max="3340" width="13.85546875" style="1" customWidth="1"/>
    <col min="3341" max="3341" width="2.28515625" style="1" customWidth="1"/>
    <col min="3342" max="3583" width="12.5703125" style="1"/>
    <col min="3584" max="3584" width="11.28515625" style="1" customWidth="1"/>
    <col min="3585" max="3588" width="13.85546875" style="1" customWidth="1"/>
    <col min="3589" max="3589" width="2.28515625" style="1" customWidth="1"/>
    <col min="3590" max="3593" width="13.85546875" style="1" customWidth="1"/>
    <col min="3594" max="3594" width="2.28515625" style="1" customWidth="1"/>
    <col min="3595" max="3596" width="13.85546875" style="1" customWidth="1"/>
    <col min="3597" max="3597" width="2.28515625" style="1" customWidth="1"/>
    <col min="3598" max="3839" width="12.5703125" style="1"/>
    <col min="3840" max="3840" width="11.28515625" style="1" customWidth="1"/>
    <col min="3841" max="3844" width="13.85546875" style="1" customWidth="1"/>
    <col min="3845" max="3845" width="2.28515625" style="1" customWidth="1"/>
    <col min="3846" max="3849" width="13.85546875" style="1" customWidth="1"/>
    <col min="3850" max="3850" width="2.28515625" style="1" customWidth="1"/>
    <col min="3851" max="3852" width="13.85546875" style="1" customWidth="1"/>
    <col min="3853" max="3853" width="2.28515625" style="1" customWidth="1"/>
    <col min="3854" max="4095" width="12.5703125" style="1"/>
    <col min="4096" max="4096" width="11.28515625" style="1" customWidth="1"/>
    <col min="4097" max="4100" width="13.85546875" style="1" customWidth="1"/>
    <col min="4101" max="4101" width="2.28515625" style="1" customWidth="1"/>
    <col min="4102" max="4105" width="13.85546875" style="1" customWidth="1"/>
    <col min="4106" max="4106" width="2.28515625" style="1" customWidth="1"/>
    <col min="4107" max="4108" width="13.85546875" style="1" customWidth="1"/>
    <col min="4109" max="4109" width="2.28515625" style="1" customWidth="1"/>
    <col min="4110" max="4351" width="12.5703125" style="1"/>
    <col min="4352" max="4352" width="11.28515625" style="1" customWidth="1"/>
    <col min="4353" max="4356" width="13.85546875" style="1" customWidth="1"/>
    <col min="4357" max="4357" width="2.28515625" style="1" customWidth="1"/>
    <col min="4358" max="4361" width="13.85546875" style="1" customWidth="1"/>
    <col min="4362" max="4362" width="2.28515625" style="1" customWidth="1"/>
    <col min="4363" max="4364" width="13.85546875" style="1" customWidth="1"/>
    <col min="4365" max="4365" width="2.28515625" style="1" customWidth="1"/>
    <col min="4366" max="4607" width="12.5703125" style="1"/>
    <col min="4608" max="4608" width="11.28515625" style="1" customWidth="1"/>
    <col min="4609" max="4612" width="13.85546875" style="1" customWidth="1"/>
    <col min="4613" max="4613" width="2.28515625" style="1" customWidth="1"/>
    <col min="4614" max="4617" width="13.85546875" style="1" customWidth="1"/>
    <col min="4618" max="4618" width="2.28515625" style="1" customWidth="1"/>
    <col min="4619" max="4620" width="13.85546875" style="1" customWidth="1"/>
    <col min="4621" max="4621" width="2.28515625" style="1" customWidth="1"/>
    <col min="4622" max="4863" width="12.5703125" style="1"/>
    <col min="4864" max="4864" width="11.28515625" style="1" customWidth="1"/>
    <col min="4865" max="4868" width="13.85546875" style="1" customWidth="1"/>
    <col min="4869" max="4869" width="2.28515625" style="1" customWidth="1"/>
    <col min="4870" max="4873" width="13.85546875" style="1" customWidth="1"/>
    <col min="4874" max="4874" width="2.28515625" style="1" customWidth="1"/>
    <col min="4875" max="4876" width="13.85546875" style="1" customWidth="1"/>
    <col min="4877" max="4877" width="2.28515625" style="1" customWidth="1"/>
    <col min="4878" max="5119" width="12.5703125" style="1"/>
    <col min="5120" max="5120" width="11.28515625" style="1" customWidth="1"/>
    <col min="5121" max="5124" width="13.85546875" style="1" customWidth="1"/>
    <col min="5125" max="5125" width="2.28515625" style="1" customWidth="1"/>
    <col min="5126" max="5129" width="13.85546875" style="1" customWidth="1"/>
    <col min="5130" max="5130" width="2.28515625" style="1" customWidth="1"/>
    <col min="5131" max="5132" width="13.85546875" style="1" customWidth="1"/>
    <col min="5133" max="5133" width="2.28515625" style="1" customWidth="1"/>
    <col min="5134" max="5375" width="12.5703125" style="1"/>
    <col min="5376" max="5376" width="11.28515625" style="1" customWidth="1"/>
    <col min="5377" max="5380" width="13.85546875" style="1" customWidth="1"/>
    <col min="5381" max="5381" width="2.28515625" style="1" customWidth="1"/>
    <col min="5382" max="5385" width="13.85546875" style="1" customWidth="1"/>
    <col min="5386" max="5386" width="2.28515625" style="1" customWidth="1"/>
    <col min="5387" max="5388" width="13.85546875" style="1" customWidth="1"/>
    <col min="5389" max="5389" width="2.28515625" style="1" customWidth="1"/>
    <col min="5390" max="5631" width="12.5703125" style="1"/>
    <col min="5632" max="5632" width="11.28515625" style="1" customWidth="1"/>
    <col min="5633" max="5636" width="13.85546875" style="1" customWidth="1"/>
    <col min="5637" max="5637" width="2.28515625" style="1" customWidth="1"/>
    <col min="5638" max="5641" width="13.85546875" style="1" customWidth="1"/>
    <col min="5642" max="5642" width="2.28515625" style="1" customWidth="1"/>
    <col min="5643" max="5644" width="13.85546875" style="1" customWidth="1"/>
    <col min="5645" max="5645" width="2.28515625" style="1" customWidth="1"/>
    <col min="5646" max="5887" width="12.5703125" style="1"/>
    <col min="5888" max="5888" width="11.28515625" style="1" customWidth="1"/>
    <col min="5889" max="5892" width="13.85546875" style="1" customWidth="1"/>
    <col min="5893" max="5893" width="2.28515625" style="1" customWidth="1"/>
    <col min="5894" max="5897" width="13.85546875" style="1" customWidth="1"/>
    <col min="5898" max="5898" width="2.28515625" style="1" customWidth="1"/>
    <col min="5899" max="5900" width="13.85546875" style="1" customWidth="1"/>
    <col min="5901" max="5901" width="2.28515625" style="1" customWidth="1"/>
    <col min="5902" max="6143" width="12.5703125" style="1"/>
    <col min="6144" max="6144" width="11.28515625" style="1" customWidth="1"/>
    <col min="6145" max="6148" width="13.85546875" style="1" customWidth="1"/>
    <col min="6149" max="6149" width="2.28515625" style="1" customWidth="1"/>
    <col min="6150" max="6153" width="13.85546875" style="1" customWidth="1"/>
    <col min="6154" max="6154" width="2.28515625" style="1" customWidth="1"/>
    <col min="6155" max="6156" width="13.85546875" style="1" customWidth="1"/>
    <col min="6157" max="6157" width="2.28515625" style="1" customWidth="1"/>
    <col min="6158" max="6399" width="12.5703125" style="1"/>
    <col min="6400" max="6400" width="11.28515625" style="1" customWidth="1"/>
    <col min="6401" max="6404" width="13.85546875" style="1" customWidth="1"/>
    <col min="6405" max="6405" width="2.28515625" style="1" customWidth="1"/>
    <col min="6406" max="6409" width="13.85546875" style="1" customWidth="1"/>
    <col min="6410" max="6410" width="2.28515625" style="1" customWidth="1"/>
    <col min="6411" max="6412" width="13.85546875" style="1" customWidth="1"/>
    <col min="6413" max="6413" width="2.28515625" style="1" customWidth="1"/>
    <col min="6414" max="6655" width="12.5703125" style="1"/>
    <col min="6656" max="6656" width="11.28515625" style="1" customWidth="1"/>
    <col min="6657" max="6660" width="13.85546875" style="1" customWidth="1"/>
    <col min="6661" max="6661" width="2.28515625" style="1" customWidth="1"/>
    <col min="6662" max="6665" width="13.85546875" style="1" customWidth="1"/>
    <col min="6666" max="6666" width="2.28515625" style="1" customWidth="1"/>
    <col min="6667" max="6668" width="13.85546875" style="1" customWidth="1"/>
    <col min="6669" max="6669" width="2.28515625" style="1" customWidth="1"/>
    <col min="6670" max="6911" width="12.5703125" style="1"/>
    <col min="6912" max="6912" width="11.28515625" style="1" customWidth="1"/>
    <col min="6913" max="6916" width="13.85546875" style="1" customWidth="1"/>
    <col min="6917" max="6917" width="2.28515625" style="1" customWidth="1"/>
    <col min="6918" max="6921" width="13.85546875" style="1" customWidth="1"/>
    <col min="6922" max="6922" width="2.28515625" style="1" customWidth="1"/>
    <col min="6923" max="6924" width="13.85546875" style="1" customWidth="1"/>
    <col min="6925" max="6925" width="2.28515625" style="1" customWidth="1"/>
    <col min="6926" max="7167" width="12.5703125" style="1"/>
    <col min="7168" max="7168" width="11.28515625" style="1" customWidth="1"/>
    <col min="7169" max="7172" width="13.85546875" style="1" customWidth="1"/>
    <col min="7173" max="7173" width="2.28515625" style="1" customWidth="1"/>
    <col min="7174" max="7177" width="13.85546875" style="1" customWidth="1"/>
    <col min="7178" max="7178" width="2.28515625" style="1" customWidth="1"/>
    <col min="7179" max="7180" width="13.85546875" style="1" customWidth="1"/>
    <col min="7181" max="7181" width="2.28515625" style="1" customWidth="1"/>
    <col min="7182" max="7423" width="12.5703125" style="1"/>
    <col min="7424" max="7424" width="11.28515625" style="1" customWidth="1"/>
    <col min="7425" max="7428" width="13.85546875" style="1" customWidth="1"/>
    <col min="7429" max="7429" width="2.28515625" style="1" customWidth="1"/>
    <col min="7430" max="7433" width="13.85546875" style="1" customWidth="1"/>
    <col min="7434" max="7434" width="2.28515625" style="1" customWidth="1"/>
    <col min="7435" max="7436" width="13.85546875" style="1" customWidth="1"/>
    <col min="7437" max="7437" width="2.28515625" style="1" customWidth="1"/>
    <col min="7438" max="7679" width="12.5703125" style="1"/>
    <col min="7680" max="7680" width="11.28515625" style="1" customWidth="1"/>
    <col min="7681" max="7684" width="13.85546875" style="1" customWidth="1"/>
    <col min="7685" max="7685" width="2.28515625" style="1" customWidth="1"/>
    <col min="7686" max="7689" width="13.85546875" style="1" customWidth="1"/>
    <col min="7690" max="7690" width="2.28515625" style="1" customWidth="1"/>
    <col min="7691" max="7692" width="13.85546875" style="1" customWidth="1"/>
    <col min="7693" max="7693" width="2.28515625" style="1" customWidth="1"/>
    <col min="7694" max="7935" width="12.5703125" style="1"/>
    <col min="7936" max="7936" width="11.28515625" style="1" customWidth="1"/>
    <col min="7937" max="7940" width="13.85546875" style="1" customWidth="1"/>
    <col min="7941" max="7941" width="2.28515625" style="1" customWidth="1"/>
    <col min="7942" max="7945" width="13.85546875" style="1" customWidth="1"/>
    <col min="7946" max="7946" width="2.28515625" style="1" customWidth="1"/>
    <col min="7947" max="7948" width="13.85546875" style="1" customWidth="1"/>
    <col min="7949" max="7949" width="2.28515625" style="1" customWidth="1"/>
    <col min="7950" max="8191" width="12.5703125" style="1"/>
    <col min="8192" max="8192" width="11.28515625" style="1" customWidth="1"/>
    <col min="8193" max="8196" width="13.85546875" style="1" customWidth="1"/>
    <col min="8197" max="8197" width="2.28515625" style="1" customWidth="1"/>
    <col min="8198" max="8201" width="13.85546875" style="1" customWidth="1"/>
    <col min="8202" max="8202" width="2.28515625" style="1" customWidth="1"/>
    <col min="8203" max="8204" width="13.85546875" style="1" customWidth="1"/>
    <col min="8205" max="8205" width="2.28515625" style="1" customWidth="1"/>
    <col min="8206" max="8447" width="12.5703125" style="1"/>
    <col min="8448" max="8448" width="11.28515625" style="1" customWidth="1"/>
    <col min="8449" max="8452" width="13.85546875" style="1" customWidth="1"/>
    <col min="8453" max="8453" width="2.28515625" style="1" customWidth="1"/>
    <col min="8454" max="8457" width="13.85546875" style="1" customWidth="1"/>
    <col min="8458" max="8458" width="2.28515625" style="1" customWidth="1"/>
    <col min="8459" max="8460" width="13.85546875" style="1" customWidth="1"/>
    <col min="8461" max="8461" width="2.28515625" style="1" customWidth="1"/>
    <col min="8462" max="8703" width="12.5703125" style="1"/>
    <col min="8704" max="8704" width="11.28515625" style="1" customWidth="1"/>
    <col min="8705" max="8708" width="13.85546875" style="1" customWidth="1"/>
    <col min="8709" max="8709" width="2.28515625" style="1" customWidth="1"/>
    <col min="8710" max="8713" width="13.85546875" style="1" customWidth="1"/>
    <col min="8714" max="8714" width="2.28515625" style="1" customWidth="1"/>
    <col min="8715" max="8716" width="13.85546875" style="1" customWidth="1"/>
    <col min="8717" max="8717" width="2.28515625" style="1" customWidth="1"/>
    <col min="8718" max="8959" width="12.5703125" style="1"/>
    <col min="8960" max="8960" width="11.28515625" style="1" customWidth="1"/>
    <col min="8961" max="8964" width="13.85546875" style="1" customWidth="1"/>
    <col min="8965" max="8965" width="2.28515625" style="1" customWidth="1"/>
    <col min="8966" max="8969" width="13.85546875" style="1" customWidth="1"/>
    <col min="8970" max="8970" width="2.28515625" style="1" customWidth="1"/>
    <col min="8971" max="8972" width="13.85546875" style="1" customWidth="1"/>
    <col min="8973" max="8973" width="2.28515625" style="1" customWidth="1"/>
    <col min="8974" max="9215" width="12.5703125" style="1"/>
    <col min="9216" max="9216" width="11.28515625" style="1" customWidth="1"/>
    <col min="9217" max="9220" width="13.85546875" style="1" customWidth="1"/>
    <col min="9221" max="9221" width="2.28515625" style="1" customWidth="1"/>
    <col min="9222" max="9225" width="13.85546875" style="1" customWidth="1"/>
    <col min="9226" max="9226" width="2.28515625" style="1" customWidth="1"/>
    <col min="9227" max="9228" width="13.85546875" style="1" customWidth="1"/>
    <col min="9229" max="9229" width="2.28515625" style="1" customWidth="1"/>
    <col min="9230" max="9471" width="12.5703125" style="1"/>
    <col min="9472" max="9472" width="11.28515625" style="1" customWidth="1"/>
    <col min="9473" max="9476" width="13.85546875" style="1" customWidth="1"/>
    <col min="9477" max="9477" width="2.28515625" style="1" customWidth="1"/>
    <col min="9478" max="9481" width="13.85546875" style="1" customWidth="1"/>
    <col min="9482" max="9482" width="2.28515625" style="1" customWidth="1"/>
    <col min="9483" max="9484" width="13.85546875" style="1" customWidth="1"/>
    <col min="9485" max="9485" width="2.28515625" style="1" customWidth="1"/>
    <col min="9486" max="9727" width="12.5703125" style="1"/>
    <col min="9728" max="9728" width="11.28515625" style="1" customWidth="1"/>
    <col min="9729" max="9732" width="13.85546875" style="1" customWidth="1"/>
    <col min="9733" max="9733" width="2.28515625" style="1" customWidth="1"/>
    <col min="9734" max="9737" width="13.85546875" style="1" customWidth="1"/>
    <col min="9738" max="9738" width="2.28515625" style="1" customWidth="1"/>
    <col min="9739" max="9740" width="13.85546875" style="1" customWidth="1"/>
    <col min="9741" max="9741" width="2.28515625" style="1" customWidth="1"/>
    <col min="9742" max="9983" width="12.5703125" style="1"/>
    <col min="9984" max="9984" width="11.28515625" style="1" customWidth="1"/>
    <col min="9985" max="9988" width="13.85546875" style="1" customWidth="1"/>
    <col min="9989" max="9989" width="2.28515625" style="1" customWidth="1"/>
    <col min="9990" max="9993" width="13.85546875" style="1" customWidth="1"/>
    <col min="9994" max="9994" width="2.28515625" style="1" customWidth="1"/>
    <col min="9995" max="9996" width="13.85546875" style="1" customWidth="1"/>
    <col min="9997" max="9997" width="2.28515625" style="1" customWidth="1"/>
    <col min="9998" max="10239" width="12.5703125" style="1"/>
    <col min="10240" max="10240" width="11.28515625" style="1" customWidth="1"/>
    <col min="10241" max="10244" width="13.85546875" style="1" customWidth="1"/>
    <col min="10245" max="10245" width="2.28515625" style="1" customWidth="1"/>
    <col min="10246" max="10249" width="13.85546875" style="1" customWidth="1"/>
    <col min="10250" max="10250" width="2.28515625" style="1" customWidth="1"/>
    <col min="10251" max="10252" width="13.85546875" style="1" customWidth="1"/>
    <col min="10253" max="10253" width="2.28515625" style="1" customWidth="1"/>
    <col min="10254" max="10495" width="12.5703125" style="1"/>
    <col min="10496" max="10496" width="11.28515625" style="1" customWidth="1"/>
    <col min="10497" max="10500" width="13.85546875" style="1" customWidth="1"/>
    <col min="10501" max="10501" width="2.28515625" style="1" customWidth="1"/>
    <col min="10502" max="10505" width="13.85546875" style="1" customWidth="1"/>
    <col min="10506" max="10506" width="2.28515625" style="1" customWidth="1"/>
    <col min="10507" max="10508" width="13.85546875" style="1" customWidth="1"/>
    <col min="10509" max="10509" width="2.28515625" style="1" customWidth="1"/>
    <col min="10510" max="10751" width="12.5703125" style="1"/>
    <col min="10752" max="10752" width="11.28515625" style="1" customWidth="1"/>
    <col min="10753" max="10756" width="13.85546875" style="1" customWidth="1"/>
    <col min="10757" max="10757" width="2.28515625" style="1" customWidth="1"/>
    <col min="10758" max="10761" width="13.85546875" style="1" customWidth="1"/>
    <col min="10762" max="10762" width="2.28515625" style="1" customWidth="1"/>
    <col min="10763" max="10764" width="13.85546875" style="1" customWidth="1"/>
    <col min="10765" max="10765" width="2.28515625" style="1" customWidth="1"/>
    <col min="10766" max="11007" width="12.5703125" style="1"/>
    <col min="11008" max="11008" width="11.28515625" style="1" customWidth="1"/>
    <col min="11009" max="11012" width="13.85546875" style="1" customWidth="1"/>
    <col min="11013" max="11013" width="2.28515625" style="1" customWidth="1"/>
    <col min="11014" max="11017" width="13.85546875" style="1" customWidth="1"/>
    <col min="11018" max="11018" width="2.28515625" style="1" customWidth="1"/>
    <col min="11019" max="11020" width="13.85546875" style="1" customWidth="1"/>
    <col min="11021" max="11021" width="2.28515625" style="1" customWidth="1"/>
    <col min="11022" max="11263" width="12.5703125" style="1"/>
    <col min="11264" max="11264" width="11.28515625" style="1" customWidth="1"/>
    <col min="11265" max="11268" width="13.85546875" style="1" customWidth="1"/>
    <col min="11269" max="11269" width="2.28515625" style="1" customWidth="1"/>
    <col min="11270" max="11273" width="13.85546875" style="1" customWidth="1"/>
    <col min="11274" max="11274" width="2.28515625" style="1" customWidth="1"/>
    <col min="11275" max="11276" width="13.85546875" style="1" customWidth="1"/>
    <col min="11277" max="11277" width="2.28515625" style="1" customWidth="1"/>
    <col min="11278" max="11519" width="12.5703125" style="1"/>
    <col min="11520" max="11520" width="11.28515625" style="1" customWidth="1"/>
    <col min="11521" max="11524" width="13.85546875" style="1" customWidth="1"/>
    <col min="11525" max="11525" width="2.28515625" style="1" customWidth="1"/>
    <col min="11526" max="11529" width="13.85546875" style="1" customWidth="1"/>
    <col min="11530" max="11530" width="2.28515625" style="1" customWidth="1"/>
    <col min="11531" max="11532" width="13.85546875" style="1" customWidth="1"/>
    <col min="11533" max="11533" width="2.28515625" style="1" customWidth="1"/>
    <col min="11534" max="11775" width="12.5703125" style="1"/>
    <col min="11776" max="11776" width="11.28515625" style="1" customWidth="1"/>
    <col min="11777" max="11780" width="13.85546875" style="1" customWidth="1"/>
    <col min="11781" max="11781" width="2.28515625" style="1" customWidth="1"/>
    <col min="11782" max="11785" width="13.85546875" style="1" customWidth="1"/>
    <col min="11786" max="11786" width="2.28515625" style="1" customWidth="1"/>
    <col min="11787" max="11788" width="13.85546875" style="1" customWidth="1"/>
    <col min="11789" max="11789" width="2.28515625" style="1" customWidth="1"/>
    <col min="11790" max="12031" width="12.5703125" style="1"/>
    <col min="12032" max="12032" width="11.28515625" style="1" customWidth="1"/>
    <col min="12033" max="12036" width="13.85546875" style="1" customWidth="1"/>
    <col min="12037" max="12037" width="2.28515625" style="1" customWidth="1"/>
    <col min="12038" max="12041" width="13.85546875" style="1" customWidth="1"/>
    <col min="12042" max="12042" width="2.28515625" style="1" customWidth="1"/>
    <col min="12043" max="12044" width="13.85546875" style="1" customWidth="1"/>
    <col min="12045" max="12045" width="2.28515625" style="1" customWidth="1"/>
    <col min="12046" max="12287" width="12.5703125" style="1"/>
    <col min="12288" max="12288" width="11.28515625" style="1" customWidth="1"/>
    <col min="12289" max="12292" width="13.85546875" style="1" customWidth="1"/>
    <col min="12293" max="12293" width="2.28515625" style="1" customWidth="1"/>
    <col min="12294" max="12297" width="13.85546875" style="1" customWidth="1"/>
    <col min="12298" max="12298" width="2.28515625" style="1" customWidth="1"/>
    <col min="12299" max="12300" width="13.85546875" style="1" customWidth="1"/>
    <col min="12301" max="12301" width="2.28515625" style="1" customWidth="1"/>
    <col min="12302" max="12543" width="12.5703125" style="1"/>
    <col min="12544" max="12544" width="11.28515625" style="1" customWidth="1"/>
    <col min="12545" max="12548" width="13.85546875" style="1" customWidth="1"/>
    <col min="12549" max="12549" width="2.28515625" style="1" customWidth="1"/>
    <col min="12550" max="12553" width="13.85546875" style="1" customWidth="1"/>
    <col min="12554" max="12554" width="2.28515625" style="1" customWidth="1"/>
    <col min="12555" max="12556" width="13.85546875" style="1" customWidth="1"/>
    <col min="12557" max="12557" width="2.28515625" style="1" customWidth="1"/>
    <col min="12558" max="12799" width="12.5703125" style="1"/>
    <col min="12800" max="12800" width="11.28515625" style="1" customWidth="1"/>
    <col min="12801" max="12804" width="13.85546875" style="1" customWidth="1"/>
    <col min="12805" max="12805" width="2.28515625" style="1" customWidth="1"/>
    <col min="12806" max="12809" width="13.85546875" style="1" customWidth="1"/>
    <col min="12810" max="12810" width="2.28515625" style="1" customWidth="1"/>
    <col min="12811" max="12812" width="13.85546875" style="1" customWidth="1"/>
    <col min="12813" max="12813" width="2.28515625" style="1" customWidth="1"/>
    <col min="12814" max="13055" width="12.5703125" style="1"/>
    <col min="13056" max="13056" width="11.28515625" style="1" customWidth="1"/>
    <col min="13057" max="13060" width="13.85546875" style="1" customWidth="1"/>
    <col min="13061" max="13061" width="2.28515625" style="1" customWidth="1"/>
    <col min="13062" max="13065" width="13.85546875" style="1" customWidth="1"/>
    <col min="13066" max="13066" width="2.28515625" style="1" customWidth="1"/>
    <col min="13067" max="13068" width="13.85546875" style="1" customWidth="1"/>
    <col min="13069" max="13069" width="2.28515625" style="1" customWidth="1"/>
    <col min="13070" max="13311" width="12.5703125" style="1"/>
    <col min="13312" max="13312" width="11.28515625" style="1" customWidth="1"/>
    <col min="13313" max="13316" width="13.85546875" style="1" customWidth="1"/>
    <col min="13317" max="13317" width="2.28515625" style="1" customWidth="1"/>
    <col min="13318" max="13321" width="13.85546875" style="1" customWidth="1"/>
    <col min="13322" max="13322" width="2.28515625" style="1" customWidth="1"/>
    <col min="13323" max="13324" width="13.85546875" style="1" customWidth="1"/>
    <col min="13325" max="13325" width="2.28515625" style="1" customWidth="1"/>
    <col min="13326" max="13567" width="12.5703125" style="1"/>
    <col min="13568" max="13568" width="11.28515625" style="1" customWidth="1"/>
    <col min="13569" max="13572" width="13.85546875" style="1" customWidth="1"/>
    <col min="13573" max="13573" width="2.28515625" style="1" customWidth="1"/>
    <col min="13574" max="13577" width="13.85546875" style="1" customWidth="1"/>
    <col min="13578" max="13578" width="2.28515625" style="1" customWidth="1"/>
    <col min="13579" max="13580" width="13.85546875" style="1" customWidth="1"/>
    <col min="13581" max="13581" width="2.28515625" style="1" customWidth="1"/>
    <col min="13582" max="13823" width="12.5703125" style="1"/>
    <col min="13824" max="13824" width="11.28515625" style="1" customWidth="1"/>
    <col min="13825" max="13828" width="13.85546875" style="1" customWidth="1"/>
    <col min="13829" max="13829" width="2.28515625" style="1" customWidth="1"/>
    <col min="13830" max="13833" width="13.85546875" style="1" customWidth="1"/>
    <col min="13834" max="13834" width="2.28515625" style="1" customWidth="1"/>
    <col min="13835" max="13836" width="13.85546875" style="1" customWidth="1"/>
    <col min="13837" max="13837" width="2.28515625" style="1" customWidth="1"/>
    <col min="13838" max="14079" width="12.5703125" style="1"/>
    <col min="14080" max="14080" width="11.28515625" style="1" customWidth="1"/>
    <col min="14081" max="14084" width="13.85546875" style="1" customWidth="1"/>
    <col min="14085" max="14085" width="2.28515625" style="1" customWidth="1"/>
    <col min="14086" max="14089" width="13.85546875" style="1" customWidth="1"/>
    <col min="14090" max="14090" width="2.28515625" style="1" customWidth="1"/>
    <col min="14091" max="14092" width="13.85546875" style="1" customWidth="1"/>
    <col min="14093" max="14093" width="2.28515625" style="1" customWidth="1"/>
    <col min="14094" max="14335" width="12.5703125" style="1"/>
    <col min="14336" max="14336" width="11.28515625" style="1" customWidth="1"/>
    <col min="14337" max="14340" width="13.85546875" style="1" customWidth="1"/>
    <col min="14341" max="14341" width="2.28515625" style="1" customWidth="1"/>
    <col min="14342" max="14345" width="13.85546875" style="1" customWidth="1"/>
    <col min="14346" max="14346" width="2.28515625" style="1" customWidth="1"/>
    <col min="14347" max="14348" width="13.85546875" style="1" customWidth="1"/>
    <col min="14349" max="14349" width="2.28515625" style="1" customWidth="1"/>
    <col min="14350" max="14591" width="12.5703125" style="1"/>
    <col min="14592" max="14592" width="11.28515625" style="1" customWidth="1"/>
    <col min="14593" max="14596" width="13.85546875" style="1" customWidth="1"/>
    <col min="14597" max="14597" width="2.28515625" style="1" customWidth="1"/>
    <col min="14598" max="14601" width="13.85546875" style="1" customWidth="1"/>
    <col min="14602" max="14602" width="2.28515625" style="1" customWidth="1"/>
    <col min="14603" max="14604" width="13.85546875" style="1" customWidth="1"/>
    <col min="14605" max="14605" width="2.28515625" style="1" customWidth="1"/>
    <col min="14606" max="14847" width="12.5703125" style="1"/>
    <col min="14848" max="14848" width="11.28515625" style="1" customWidth="1"/>
    <col min="14849" max="14852" width="13.85546875" style="1" customWidth="1"/>
    <col min="14853" max="14853" width="2.28515625" style="1" customWidth="1"/>
    <col min="14854" max="14857" width="13.85546875" style="1" customWidth="1"/>
    <col min="14858" max="14858" width="2.28515625" style="1" customWidth="1"/>
    <col min="14859" max="14860" width="13.85546875" style="1" customWidth="1"/>
    <col min="14861" max="14861" width="2.28515625" style="1" customWidth="1"/>
    <col min="14862" max="15103" width="12.5703125" style="1"/>
    <col min="15104" max="15104" width="11.28515625" style="1" customWidth="1"/>
    <col min="15105" max="15108" width="13.85546875" style="1" customWidth="1"/>
    <col min="15109" max="15109" width="2.28515625" style="1" customWidth="1"/>
    <col min="15110" max="15113" width="13.85546875" style="1" customWidth="1"/>
    <col min="15114" max="15114" width="2.28515625" style="1" customWidth="1"/>
    <col min="15115" max="15116" width="13.85546875" style="1" customWidth="1"/>
    <col min="15117" max="15117" width="2.28515625" style="1" customWidth="1"/>
    <col min="15118" max="15359" width="12.5703125" style="1"/>
    <col min="15360" max="15360" width="11.28515625" style="1" customWidth="1"/>
    <col min="15361" max="15364" width="13.85546875" style="1" customWidth="1"/>
    <col min="15365" max="15365" width="2.28515625" style="1" customWidth="1"/>
    <col min="15366" max="15369" width="13.85546875" style="1" customWidth="1"/>
    <col min="15370" max="15370" width="2.28515625" style="1" customWidth="1"/>
    <col min="15371" max="15372" width="13.85546875" style="1" customWidth="1"/>
    <col min="15373" max="15373" width="2.28515625" style="1" customWidth="1"/>
    <col min="15374" max="15615" width="12.5703125" style="1"/>
    <col min="15616" max="15616" width="11.28515625" style="1" customWidth="1"/>
    <col min="15617" max="15620" width="13.85546875" style="1" customWidth="1"/>
    <col min="15621" max="15621" width="2.28515625" style="1" customWidth="1"/>
    <col min="15622" max="15625" width="13.85546875" style="1" customWidth="1"/>
    <col min="15626" max="15626" width="2.28515625" style="1" customWidth="1"/>
    <col min="15627" max="15628" width="13.85546875" style="1" customWidth="1"/>
    <col min="15629" max="15629" width="2.28515625" style="1" customWidth="1"/>
    <col min="15630" max="15871" width="12.5703125" style="1"/>
    <col min="15872" max="15872" width="11.28515625" style="1" customWidth="1"/>
    <col min="15873" max="15876" width="13.85546875" style="1" customWidth="1"/>
    <col min="15877" max="15877" width="2.28515625" style="1" customWidth="1"/>
    <col min="15878" max="15881" width="13.85546875" style="1" customWidth="1"/>
    <col min="15882" max="15882" width="2.28515625" style="1" customWidth="1"/>
    <col min="15883" max="15884" width="13.85546875" style="1" customWidth="1"/>
    <col min="15885" max="15885" width="2.28515625" style="1" customWidth="1"/>
    <col min="15886" max="16127" width="12.5703125" style="1"/>
    <col min="16128" max="16128" width="11.28515625" style="1" customWidth="1"/>
    <col min="16129" max="16132" width="13.85546875" style="1" customWidth="1"/>
    <col min="16133" max="16133" width="2.28515625" style="1" customWidth="1"/>
    <col min="16134" max="16137" width="13.85546875" style="1" customWidth="1"/>
    <col min="16138" max="16138" width="2.28515625" style="1" customWidth="1"/>
    <col min="16139" max="16140" width="13.85546875" style="1" customWidth="1"/>
    <col min="16141" max="16141" width="2.28515625" style="1" customWidth="1"/>
    <col min="16142" max="16384" width="12.5703125" style="1"/>
  </cols>
  <sheetData>
    <row r="1" spans="1:31" ht="16.5" customHeight="1" x14ac:dyDescent="0.25">
      <c r="A1" s="222" t="s">
        <v>532</v>
      </c>
      <c r="S1" s="13"/>
    </row>
    <row r="2" spans="1:31" ht="16.5" customHeight="1" x14ac:dyDescent="0.25">
      <c r="A2" s="222" t="s">
        <v>533</v>
      </c>
      <c r="S2" s="13"/>
    </row>
    <row r="3" spans="1:31" ht="16.5" customHeight="1" x14ac:dyDescent="0.25">
      <c r="A3" s="222" t="s">
        <v>534</v>
      </c>
      <c r="S3" s="13"/>
    </row>
    <row r="4" spans="1:31" ht="17.100000000000001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ht="17.100000000000001" customHeight="1" x14ac:dyDescent="0.2"/>
    <row r="6" spans="1:31" ht="17.100000000000001" customHeight="1" x14ac:dyDescent="0.2">
      <c r="B6" s="1" t="s">
        <v>26</v>
      </c>
      <c r="R6" s="1" t="s">
        <v>1</v>
      </c>
      <c r="S6" s="1" t="s">
        <v>165</v>
      </c>
      <c r="AC6" s="1" t="s">
        <v>1</v>
      </c>
      <c r="AD6" s="1" t="s">
        <v>1</v>
      </c>
    </row>
    <row r="7" spans="1:31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O7" s="4"/>
      <c r="P7" s="4"/>
      <c r="R7" s="1" t="s">
        <v>3</v>
      </c>
      <c r="S7" s="4"/>
      <c r="T7" s="4"/>
      <c r="U7" s="4"/>
      <c r="V7" s="4"/>
      <c r="W7" s="4"/>
      <c r="X7" s="4"/>
      <c r="Y7" s="4"/>
      <c r="Z7" s="4"/>
      <c r="AA7" s="4"/>
      <c r="AC7" s="1" t="s">
        <v>4</v>
      </c>
      <c r="AD7" s="1" t="s">
        <v>28</v>
      </c>
    </row>
    <row r="8" spans="1:31" ht="17.100000000000001" customHeight="1" x14ac:dyDescent="0.2">
      <c r="B8" s="1" t="s">
        <v>145</v>
      </c>
      <c r="G8" s="1" t="s">
        <v>146</v>
      </c>
      <c r="L8" s="1" t="s">
        <v>147</v>
      </c>
      <c r="M8" s="1" t="s">
        <v>7</v>
      </c>
      <c r="O8" s="1" t="s">
        <v>166</v>
      </c>
      <c r="R8" s="1" t="s">
        <v>28</v>
      </c>
      <c r="S8" s="1" t="s">
        <v>145</v>
      </c>
      <c r="V8" s="1" t="s">
        <v>146</v>
      </c>
      <c r="Y8" s="1" t="s">
        <v>147</v>
      </c>
      <c r="Z8" s="1" t="s">
        <v>167</v>
      </c>
      <c r="AA8" s="1" t="s">
        <v>7</v>
      </c>
      <c r="AC8" s="1" t="s">
        <v>28</v>
      </c>
    </row>
    <row r="9" spans="1:31" ht="17.100000000000001" customHeight="1" thickBot="1" x14ac:dyDescent="0.25">
      <c r="B9" s="4"/>
      <c r="C9" s="4"/>
      <c r="D9" s="4"/>
      <c r="E9" s="4"/>
      <c r="G9" s="4"/>
      <c r="H9" s="4"/>
      <c r="I9" s="4"/>
      <c r="J9" s="4"/>
      <c r="L9" s="1" t="s">
        <v>48</v>
      </c>
      <c r="M9" s="1" t="s">
        <v>28</v>
      </c>
      <c r="O9" s="4"/>
      <c r="P9" s="4"/>
      <c r="S9" s="4"/>
      <c r="T9" s="4"/>
      <c r="V9" s="4"/>
      <c r="W9" s="4"/>
      <c r="Y9" s="1" t="s">
        <v>48</v>
      </c>
      <c r="Z9" s="1" t="s">
        <v>45</v>
      </c>
    </row>
    <row r="10" spans="1:31" ht="17.100000000000001" customHeight="1" x14ac:dyDescent="0.2">
      <c r="B10" s="1" t="s">
        <v>132</v>
      </c>
      <c r="C10" s="1" t="s">
        <v>148</v>
      </c>
      <c r="D10" s="1" t="s">
        <v>7</v>
      </c>
      <c r="E10" s="1" t="s">
        <v>6</v>
      </c>
      <c r="G10" s="1" t="s">
        <v>132</v>
      </c>
      <c r="H10" s="1" t="s">
        <v>148</v>
      </c>
      <c r="I10" s="1" t="s">
        <v>7</v>
      </c>
      <c r="J10" s="1" t="s">
        <v>149</v>
      </c>
      <c r="O10" s="1" t="s">
        <v>167</v>
      </c>
      <c r="P10" s="1" t="s">
        <v>168</v>
      </c>
      <c r="S10" s="1" t="s">
        <v>12</v>
      </c>
      <c r="T10" s="1" t="s">
        <v>169</v>
      </c>
      <c r="V10" s="1" t="s">
        <v>12</v>
      </c>
      <c r="W10" s="1" t="s">
        <v>169</v>
      </c>
      <c r="Z10" s="1" t="s">
        <v>170</v>
      </c>
    </row>
    <row r="11" spans="1:31" ht="17.100000000000001" customHeight="1" x14ac:dyDescent="0.2">
      <c r="D11" s="1" t="s">
        <v>42</v>
      </c>
      <c r="I11" s="1" t="s">
        <v>42</v>
      </c>
      <c r="J11" s="1" t="s">
        <v>47</v>
      </c>
      <c r="O11" s="1" t="s">
        <v>45</v>
      </c>
      <c r="P11" s="1" t="s">
        <v>171</v>
      </c>
      <c r="T11" s="1" t="s">
        <v>144</v>
      </c>
      <c r="W11" s="1" t="s">
        <v>144</v>
      </c>
      <c r="Z11" s="1" t="s">
        <v>172</v>
      </c>
    </row>
    <row r="12" spans="1:31" ht="17.100000000000001" customHeight="1" x14ac:dyDescent="0.2">
      <c r="Z12" s="1" t="s">
        <v>171</v>
      </c>
    </row>
    <row r="13" spans="1:31" ht="17.100000000000001" customHeight="1" x14ac:dyDescent="0.2"/>
    <row r="14" spans="1:31" ht="17.100000000000001" customHeight="1" x14ac:dyDescent="0.2">
      <c r="A14" s="15" t="s">
        <v>150</v>
      </c>
    </row>
    <row r="15" spans="1:31" ht="17.100000000000001" customHeight="1" x14ac:dyDescent="0.2">
      <c r="A15" s="15" t="s">
        <v>15</v>
      </c>
      <c r="B15" s="20" t="s">
        <v>63</v>
      </c>
      <c r="C15" s="20" t="s">
        <v>151</v>
      </c>
      <c r="D15" s="20" t="s">
        <v>152</v>
      </c>
      <c r="E15" s="20" t="s">
        <v>153</v>
      </c>
      <c r="F15" s="21"/>
      <c r="G15" s="20" t="s">
        <v>154</v>
      </c>
      <c r="H15" s="20" t="s">
        <v>155</v>
      </c>
      <c r="I15" s="20" t="s">
        <v>156</v>
      </c>
      <c r="J15" s="20" t="s">
        <v>157</v>
      </c>
      <c r="K15" s="21"/>
      <c r="L15" s="20" t="s">
        <v>158</v>
      </c>
      <c r="M15" s="20" t="s">
        <v>159</v>
      </c>
      <c r="N15" s="21"/>
      <c r="O15" s="20" t="s">
        <v>173</v>
      </c>
      <c r="P15" s="20" t="s">
        <v>174</v>
      </c>
      <c r="Q15" s="21"/>
      <c r="R15" s="20" t="s">
        <v>175</v>
      </c>
      <c r="S15" s="20" t="s">
        <v>176</v>
      </c>
      <c r="T15" s="20" t="s">
        <v>177</v>
      </c>
      <c r="U15" s="21"/>
      <c r="V15" s="20" t="s">
        <v>178</v>
      </c>
      <c r="W15" s="20" t="s">
        <v>179</v>
      </c>
      <c r="X15" s="21"/>
      <c r="Y15" s="20" t="s">
        <v>180</v>
      </c>
      <c r="Z15" s="20" t="s">
        <v>181</v>
      </c>
      <c r="AA15" s="20" t="s">
        <v>182</v>
      </c>
      <c r="AB15" s="21"/>
      <c r="AC15" s="20" t="s">
        <v>183</v>
      </c>
      <c r="AD15" s="20" t="s">
        <v>184</v>
      </c>
      <c r="AE15" s="21"/>
    </row>
    <row r="16" spans="1:31" ht="17.100000000000001" customHeight="1" thickBot="1" x14ac:dyDescent="0.25">
      <c r="A16" s="3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ht="17.100000000000001" customHeight="1" x14ac:dyDescent="0.2">
      <c r="A17" s="1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31" ht="17.100000000000001" customHeight="1" x14ac:dyDescent="0.2">
      <c r="A18" s="15">
        <v>1986</v>
      </c>
      <c r="B18" s="269" t="s">
        <v>160</v>
      </c>
      <c r="C18" s="269"/>
      <c r="D18" s="1">
        <v>0.6</v>
      </c>
      <c r="E18" s="14">
        <v>30.1</v>
      </c>
      <c r="G18" s="268" t="s">
        <v>161</v>
      </c>
      <c r="H18" s="268"/>
      <c r="I18" s="1">
        <v>2.5</v>
      </c>
      <c r="J18" s="14">
        <v>0</v>
      </c>
      <c r="L18" s="1">
        <v>177.7</v>
      </c>
      <c r="M18" s="1">
        <v>18.899999999999999</v>
      </c>
      <c r="N18" s="21"/>
      <c r="O18" s="1">
        <v>34.700000000000003</v>
      </c>
      <c r="P18" s="1">
        <v>2.8</v>
      </c>
      <c r="R18" s="1">
        <v>368.3</v>
      </c>
      <c r="S18" s="1">
        <v>6.6</v>
      </c>
      <c r="T18" s="1">
        <v>11.9</v>
      </c>
      <c r="V18" s="1">
        <v>28.4</v>
      </c>
      <c r="W18" s="1">
        <v>5.8</v>
      </c>
      <c r="Y18" s="1">
        <v>25.2</v>
      </c>
      <c r="Z18" s="1">
        <v>2.5</v>
      </c>
      <c r="AA18" s="14">
        <v>0</v>
      </c>
      <c r="AC18" s="1">
        <v>80.400000000000006</v>
      </c>
      <c r="AD18" s="14">
        <f t="shared" ref="AD18:AD31" si="0">AC18+R18</f>
        <v>448.70000000000005</v>
      </c>
    </row>
    <row r="19" spans="1:31" ht="17.100000000000001" customHeight="1" x14ac:dyDescent="0.2">
      <c r="A19" s="15">
        <v>1987</v>
      </c>
      <c r="B19" s="268">
        <v>119.3</v>
      </c>
      <c r="C19" s="268"/>
      <c r="D19" s="1">
        <v>1.3</v>
      </c>
      <c r="E19" s="14">
        <v>14.9</v>
      </c>
      <c r="G19" s="268" t="s">
        <v>162</v>
      </c>
      <c r="H19" s="268"/>
      <c r="I19" s="1">
        <v>4.5</v>
      </c>
      <c r="J19" s="14">
        <v>0</v>
      </c>
      <c r="L19" s="1">
        <v>192.1</v>
      </c>
      <c r="M19" s="1">
        <v>17.399999999999999</v>
      </c>
      <c r="N19" s="21"/>
      <c r="O19" s="1">
        <v>44.9</v>
      </c>
      <c r="P19" s="1">
        <v>3.6</v>
      </c>
      <c r="R19" s="1">
        <v>476.3</v>
      </c>
      <c r="S19" s="1">
        <v>5.5</v>
      </c>
      <c r="T19" s="1">
        <v>17.100000000000001</v>
      </c>
      <c r="V19" s="1">
        <v>25.4</v>
      </c>
      <c r="W19" s="1">
        <v>39.299999999999997</v>
      </c>
      <c r="Y19" s="1">
        <v>27.5</v>
      </c>
      <c r="Z19" s="1">
        <v>0.6</v>
      </c>
      <c r="AA19" s="1">
        <v>0.3</v>
      </c>
      <c r="AC19" s="1">
        <v>115.7</v>
      </c>
      <c r="AD19" s="14">
        <f t="shared" si="0"/>
        <v>592</v>
      </c>
    </row>
    <row r="20" spans="1:31" ht="17.100000000000001" customHeight="1" x14ac:dyDescent="0.2">
      <c r="A20" s="15">
        <v>1988</v>
      </c>
      <c r="B20" s="268">
        <v>136.69999999999999</v>
      </c>
      <c r="C20" s="268"/>
      <c r="D20" s="14">
        <v>0</v>
      </c>
      <c r="E20" s="14">
        <v>1.9</v>
      </c>
      <c r="G20" s="268">
        <v>100.2</v>
      </c>
      <c r="H20" s="268"/>
      <c r="I20" s="1">
        <v>1.5</v>
      </c>
      <c r="J20" s="14">
        <v>0</v>
      </c>
      <c r="L20" s="1">
        <v>218.9</v>
      </c>
      <c r="M20" s="1">
        <v>19.5</v>
      </c>
      <c r="N20" s="21"/>
      <c r="O20" s="1">
        <v>50.2</v>
      </c>
      <c r="P20" s="1">
        <v>7.8</v>
      </c>
      <c r="R20" s="1">
        <v>536.79999999999995</v>
      </c>
      <c r="S20" s="1">
        <v>12.1</v>
      </c>
      <c r="T20" s="1">
        <v>22.6</v>
      </c>
      <c r="V20" s="1">
        <v>38.9</v>
      </c>
      <c r="W20" s="1">
        <v>105.1</v>
      </c>
      <c r="Y20" s="1">
        <v>29.9</v>
      </c>
      <c r="Z20" s="1">
        <v>0.3</v>
      </c>
      <c r="AA20" s="1">
        <v>7.3</v>
      </c>
      <c r="AC20" s="1">
        <v>216.2</v>
      </c>
      <c r="AD20" s="14">
        <f t="shared" si="0"/>
        <v>753</v>
      </c>
    </row>
    <row r="21" spans="1:31" ht="17.100000000000001" customHeight="1" x14ac:dyDescent="0.2">
      <c r="A21" s="34" t="s">
        <v>123</v>
      </c>
      <c r="B21" s="268">
        <v>145.69999999999999</v>
      </c>
      <c r="C21" s="268"/>
      <c r="D21" s="14">
        <v>0</v>
      </c>
      <c r="E21" s="14">
        <v>2</v>
      </c>
      <c r="G21" s="268">
        <v>130.1</v>
      </c>
      <c r="H21" s="268"/>
      <c r="I21" s="14">
        <v>0</v>
      </c>
      <c r="J21" s="14">
        <v>0</v>
      </c>
      <c r="L21" s="14">
        <v>201</v>
      </c>
      <c r="M21" s="1">
        <v>48.7</v>
      </c>
      <c r="N21" s="21"/>
      <c r="O21" s="1">
        <v>42.1</v>
      </c>
      <c r="P21" s="1">
        <v>7.8</v>
      </c>
      <c r="R21" s="1">
        <v>577.4</v>
      </c>
      <c r="S21" s="1">
        <v>9.8000000000000007</v>
      </c>
      <c r="T21" s="1">
        <v>22.4</v>
      </c>
      <c r="V21" s="1">
        <v>23.4</v>
      </c>
      <c r="W21" s="1">
        <v>106.3</v>
      </c>
      <c r="Y21" s="1">
        <v>30.6</v>
      </c>
      <c r="Z21" s="1">
        <v>0.3</v>
      </c>
      <c r="AA21" s="1">
        <v>25.4</v>
      </c>
      <c r="AC21" s="1">
        <v>218.2</v>
      </c>
      <c r="AD21" s="14">
        <f t="shared" si="0"/>
        <v>795.59999999999991</v>
      </c>
    </row>
    <row r="22" spans="1:31" ht="17.100000000000001" customHeight="1" x14ac:dyDescent="0.2">
      <c r="A22" s="34" t="s">
        <v>163</v>
      </c>
      <c r="B22" s="1">
        <v>18.5</v>
      </c>
      <c r="C22" s="1">
        <v>153.9</v>
      </c>
      <c r="D22" s="14">
        <v>20</v>
      </c>
      <c r="E22" s="1">
        <v>1.2</v>
      </c>
      <c r="G22" s="1">
        <v>120.9</v>
      </c>
      <c r="H22" s="1">
        <v>83.9</v>
      </c>
      <c r="I22" s="14">
        <v>40</v>
      </c>
      <c r="J22" s="14">
        <v>0</v>
      </c>
      <c r="L22" s="1">
        <v>146.80000000000001</v>
      </c>
      <c r="M22" s="1">
        <v>57.7</v>
      </c>
      <c r="N22" s="21"/>
      <c r="O22" s="14">
        <v>45</v>
      </c>
      <c r="P22" s="1">
        <v>7.8</v>
      </c>
      <c r="R22" s="1">
        <v>695.8</v>
      </c>
      <c r="S22" s="1">
        <v>12.2</v>
      </c>
      <c r="T22" s="1">
        <v>27.5</v>
      </c>
      <c r="V22" s="1">
        <v>28.2</v>
      </c>
      <c r="W22" s="1">
        <v>111.5</v>
      </c>
      <c r="Y22" s="1">
        <v>13.6</v>
      </c>
      <c r="Z22" s="1">
        <v>6.3</v>
      </c>
      <c r="AA22" s="1">
        <v>4.7</v>
      </c>
      <c r="AC22" s="14">
        <v>204</v>
      </c>
      <c r="AD22" s="14">
        <f t="shared" si="0"/>
        <v>899.8</v>
      </c>
    </row>
    <row r="23" spans="1:31" ht="17.100000000000001" customHeight="1" x14ac:dyDescent="0.2">
      <c r="A23" s="15">
        <v>1990</v>
      </c>
      <c r="B23" s="1">
        <v>23.5</v>
      </c>
      <c r="C23" s="1">
        <v>155.19999999999999</v>
      </c>
      <c r="D23" s="14">
        <v>22</v>
      </c>
      <c r="E23" s="1">
        <v>4.0999999999999996</v>
      </c>
      <c r="G23" s="1">
        <v>151.9</v>
      </c>
      <c r="H23" s="14">
        <v>90</v>
      </c>
      <c r="I23" s="1">
        <v>70.400000000000006</v>
      </c>
      <c r="J23" s="14">
        <v>0</v>
      </c>
      <c r="L23" s="1">
        <v>169.8</v>
      </c>
      <c r="M23" s="1">
        <v>65.599999999999994</v>
      </c>
      <c r="N23" s="21"/>
      <c r="O23" s="1">
        <v>53.3</v>
      </c>
      <c r="P23" s="14">
        <v>9</v>
      </c>
      <c r="R23" s="1">
        <v>814.8</v>
      </c>
      <c r="S23" s="1">
        <v>16.100000000000001</v>
      </c>
      <c r="T23" s="14">
        <v>39</v>
      </c>
      <c r="V23" s="1">
        <v>25.2</v>
      </c>
      <c r="W23" s="1">
        <v>130.9</v>
      </c>
      <c r="Y23" s="14">
        <v>16</v>
      </c>
      <c r="Z23" s="1">
        <v>8.9</v>
      </c>
      <c r="AA23" s="1">
        <v>4.2</v>
      </c>
      <c r="AC23" s="1">
        <v>240.2</v>
      </c>
      <c r="AD23" s="11">
        <f t="shared" si="0"/>
        <v>1055</v>
      </c>
    </row>
    <row r="24" spans="1:31" ht="17.100000000000001" customHeight="1" x14ac:dyDescent="0.2">
      <c r="A24" s="15">
        <v>1991</v>
      </c>
      <c r="B24" s="1">
        <v>36.200000000000003</v>
      </c>
      <c r="C24" s="1">
        <v>169.2</v>
      </c>
      <c r="D24" s="14">
        <v>37.299999999999997</v>
      </c>
      <c r="E24" s="14">
        <v>26</v>
      </c>
      <c r="F24" s="14"/>
      <c r="G24" s="14">
        <v>145.9</v>
      </c>
      <c r="H24" s="14">
        <v>116.9</v>
      </c>
      <c r="I24" s="14">
        <v>108.7</v>
      </c>
      <c r="J24" s="11">
        <v>0</v>
      </c>
      <c r="K24" s="14"/>
      <c r="L24" s="14">
        <v>192.3</v>
      </c>
      <c r="M24" s="1">
        <v>69.2</v>
      </c>
      <c r="N24" s="21"/>
      <c r="O24" s="1">
        <v>64.099999999999994</v>
      </c>
      <c r="P24" s="14">
        <v>9</v>
      </c>
      <c r="R24" s="1">
        <v>974.8</v>
      </c>
      <c r="S24" s="14">
        <v>4.5999999999999996</v>
      </c>
      <c r="T24" s="1">
        <v>54.5</v>
      </c>
      <c r="V24" s="1">
        <v>36.9</v>
      </c>
      <c r="W24" s="1">
        <v>146.30000000000001</v>
      </c>
      <c r="Y24" s="1">
        <v>22.8</v>
      </c>
      <c r="Z24" s="14">
        <v>5</v>
      </c>
      <c r="AA24" s="14">
        <v>4.3</v>
      </c>
      <c r="AC24" s="1">
        <f>SUM(S24:AA24)</f>
        <v>274.40000000000003</v>
      </c>
      <c r="AD24" s="11">
        <f t="shared" si="0"/>
        <v>1249.2</v>
      </c>
    </row>
    <row r="25" spans="1:31" ht="17.100000000000001" customHeight="1" x14ac:dyDescent="0.2">
      <c r="A25" s="15">
        <v>1992</v>
      </c>
      <c r="B25" s="1">
        <v>57.1</v>
      </c>
      <c r="C25" s="1">
        <v>157.4</v>
      </c>
      <c r="D25" s="14">
        <v>38.200000000000003</v>
      </c>
      <c r="E25" s="14">
        <v>10.6</v>
      </c>
      <c r="F25" s="14"/>
      <c r="G25" s="14">
        <v>175.6</v>
      </c>
      <c r="H25" s="14">
        <v>126</v>
      </c>
      <c r="I25" s="14">
        <v>130.6</v>
      </c>
      <c r="J25" s="11">
        <v>0</v>
      </c>
      <c r="K25" s="14"/>
      <c r="L25" s="14">
        <v>236.6</v>
      </c>
      <c r="M25" s="1">
        <v>107.6</v>
      </c>
      <c r="N25" s="21"/>
      <c r="O25" s="1">
        <v>55.4</v>
      </c>
      <c r="P25" s="14">
        <v>8.8000000000000007</v>
      </c>
      <c r="R25" s="11">
        <v>1103.9000000000001</v>
      </c>
      <c r="S25" s="14">
        <v>33.4</v>
      </c>
      <c r="T25" s="1">
        <v>50.8</v>
      </c>
      <c r="V25" s="1">
        <v>5.8</v>
      </c>
      <c r="W25" s="1">
        <v>127.4</v>
      </c>
      <c r="Y25" s="1">
        <v>32.1</v>
      </c>
      <c r="Z25" s="14">
        <v>3.4</v>
      </c>
      <c r="AA25" s="14">
        <v>2.5</v>
      </c>
      <c r="AC25" s="1">
        <f>SUM(S25:AA25)</f>
        <v>255.39999999999998</v>
      </c>
      <c r="AD25" s="11">
        <f t="shared" si="0"/>
        <v>1359.3000000000002</v>
      </c>
    </row>
    <row r="26" spans="1:31" ht="17.100000000000001" customHeight="1" x14ac:dyDescent="0.2">
      <c r="A26" s="15">
        <v>1993</v>
      </c>
      <c r="B26" s="1">
        <v>49.3</v>
      </c>
      <c r="C26" s="1">
        <v>201.8</v>
      </c>
      <c r="D26" s="14">
        <v>42</v>
      </c>
      <c r="E26" s="14">
        <v>20.9</v>
      </c>
      <c r="F26" s="14"/>
      <c r="G26" s="14">
        <v>174.3</v>
      </c>
      <c r="H26" s="14">
        <v>122</v>
      </c>
      <c r="I26" s="14">
        <v>129.1</v>
      </c>
      <c r="J26" s="11">
        <v>0</v>
      </c>
      <c r="K26" s="14"/>
      <c r="L26" s="14">
        <v>260.8</v>
      </c>
      <c r="M26" s="1">
        <v>131.6</v>
      </c>
      <c r="O26" s="1">
        <v>55.5</v>
      </c>
      <c r="P26" s="14">
        <v>1.7</v>
      </c>
      <c r="R26" s="11">
        <v>1189</v>
      </c>
      <c r="S26" s="14">
        <v>42</v>
      </c>
      <c r="T26" s="1">
        <v>54.2</v>
      </c>
      <c r="V26" s="1">
        <v>14.8</v>
      </c>
      <c r="W26" s="1">
        <v>121.9</v>
      </c>
      <c r="Y26" s="1">
        <v>29.7</v>
      </c>
      <c r="Z26" s="14">
        <v>23.8</v>
      </c>
      <c r="AA26" s="14">
        <v>2</v>
      </c>
      <c r="AC26" s="1">
        <v>288.5</v>
      </c>
      <c r="AD26" s="11">
        <f t="shared" si="0"/>
        <v>1477.5</v>
      </c>
    </row>
    <row r="27" spans="1:31" ht="17.100000000000001" customHeight="1" x14ac:dyDescent="0.2">
      <c r="A27" s="15">
        <v>1994</v>
      </c>
      <c r="B27" s="11">
        <v>56.5</v>
      </c>
      <c r="C27" s="11">
        <v>254.3</v>
      </c>
      <c r="D27" s="11">
        <v>39.299999999999997</v>
      </c>
      <c r="E27" s="11">
        <v>37.9</v>
      </c>
      <c r="F27" s="11"/>
      <c r="G27" s="11">
        <v>176.7</v>
      </c>
      <c r="H27" s="11">
        <v>119.6</v>
      </c>
      <c r="I27" s="11">
        <v>146.4</v>
      </c>
      <c r="J27" s="11">
        <v>0</v>
      </c>
      <c r="K27" s="11"/>
      <c r="L27" s="11">
        <v>313</v>
      </c>
      <c r="M27" s="11">
        <v>149.80000000000001</v>
      </c>
      <c r="O27" s="1">
        <v>69.099999999999994</v>
      </c>
      <c r="P27" s="14">
        <v>1.2</v>
      </c>
      <c r="R27" s="11">
        <v>1363.8</v>
      </c>
      <c r="S27" s="14">
        <v>21.8</v>
      </c>
      <c r="T27" s="1">
        <v>61.8</v>
      </c>
      <c r="V27" s="1">
        <v>11.9</v>
      </c>
      <c r="W27" s="1">
        <v>113.5</v>
      </c>
      <c r="Y27" s="1">
        <v>36.1</v>
      </c>
      <c r="Z27" s="14">
        <v>23</v>
      </c>
      <c r="AA27" s="14">
        <v>2.1</v>
      </c>
      <c r="AC27" s="1">
        <v>270.10000000000002</v>
      </c>
      <c r="AD27" s="11">
        <f t="shared" si="0"/>
        <v>1633.9</v>
      </c>
    </row>
    <row r="28" spans="1:31" ht="17.100000000000001" customHeight="1" x14ac:dyDescent="0.2">
      <c r="A28" s="15">
        <v>1995</v>
      </c>
      <c r="B28" s="11">
        <v>56.6</v>
      </c>
      <c r="C28" s="11">
        <v>242</v>
      </c>
      <c r="D28" s="11">
        <v>37</v>
      </c>
      <c r="E28" s="11">
        <v>29.1</v>
      </c>
      <c r="F28" s="11"/>
      <c r="G28" s="11">
        <v>183.2</v>
      </c>
      <c r="H28" s="11">
        <v>100</v>
      </c>
      <c r="I28" s="11">
        <v>187.8</v>
      </c>
      <c r="J28" s="11">
        <v>0</v>
      </c>
      <c r="K28" s="11"/>
      <c r="L28" s="11">
        <v>326</v>
      </c>
      <c r="M28" s="11">
        <v>175.3</v>
      </c>
      <c r="O28" s="11">
        <v>73.099999999999994</v>
      </c>
      <c r="P28" s="11">
        <v>6.9</v>
      </c>
      <c r="Q28" s="11"/>
      <c r="R28" s="11">
        <v>1417</v>
      </c>
      <c r="S28" s="11">
        <v>17.7</v>
      </c>
      <c r="T28" s="11">
        <v>59</v>
      </c>
      <c r="U28" s="11"/>
      <c r="V28" s="11">
        <v>35.4</v>
      </c>
      <c r="W28" s="11">
        <v>115.2</v>
      </c>
      <c r="X28" s="11"/>
      <c r="Y28" s="11">
        <v>35.700000000000003</v>
      </c>
      <c r="Z28" s="11">
        <v>24.2</v>
      </c>
      <c r="AA28" s="11">
        <v>4.0999999999999996</v>
      </c>
      <c r="AB28" s="11"/>
      <c r="AC28" s="11">
        <f>SUM(S28:AA28)</f>
        <v>291.3</v>
      </c>
      <c r="AD28" s="11">
        <f t="shared" si="0"/>
        <v>1708.3</v>
      </c>
    </row>
    <row r="29" spans="1:31" ht="17.100000000000001" customHeight="1" x14ac:dyDescent="0.2">
      <c r="A29" s="15">
        <v>1996</v>
      </c>
      <c r="B29" s="11">
        <v>58.1</v>
      </c>
      <c r="C29" s="11">
        <v>248.9</v>
      </c>
      <c r="D29" s="11">
        <v>37</v>
      </c>
      <c r="E29" s="11">
        <v>18.899999999999999</v>
      </c>
      <c r="F29" s="11"/>
      <c r="G29" s="11">
        <v>174.4</v>
      </c>
      <c r="H29" s="11">
        <v>123</v>
      </c>
      <c r="I29" s="11">
        <v>206.5</v>
      </c>
      <c r="J29" s="11">
        <v>0</v>
      </c>
      <c r="K29" s="11"/>
      <c r="L29" s="11">
        <v>349.7</v>
      </c>
      <c r="M29" s="11">
        <v>180.4</v>
      </c>
      <c r="O29" s="11">
        <v>94.8</v>
      </c>
      <c r="P29" s="11">
        <v>9.6</v>
      </c>
      <c r="Q29" s="11"/>
      <c r="R29" s="11">
        <v>1501.3</v>
      </c>
      <c r="S29" s="11">
        <v>34.700000000000003</v>
      </c>
      <c r="T29" s="11">
        <v>46.4</v>
      </c>
      <c r="U29" s="11"/>
      <c r="V29" s="11">
        <v>58.2</v>
      </c>
      <c r="W29" s="11">
        <v>129.9</v>
      </c>
      <c r="X29" s="11"/>
      <c r="Y29" s="11">
        <v>37.5</v>
      </c>
      <c r="Z29" s="11">
        <v>8.4</v>
      </c>
      <c r="AA29" s="11">
        <v>8.6999999999999993</v>
      </c>
      <c r="AB29" s="11"/>
      <c r="AC29" s="11">
        <f>SUM(S29:AA29)</f>
        <v>323.8</v>
      </c>
      <c r="AD29" s="11">
        <f t="shared" si="0"/>
        <v>1825.1</v>
      </c>
    </row>
    <row r="30" spans="1:31" ht="17.100000000000001" customHeight="1" x14ac:dyDescent="0.2">
      <c r="A30" s="15">
        <v>1997</v>
      </c>
      <c r="B30" s="11">
        <v>47.9</v>
      </c>
      <c r="C30" s="11">
        <v>261.3</v>
      </c>
      <c r="D30" s="11">
        <v>56.7</v>
      </c>
      <c r="E30" s="11">
        <v>15.9</v>
      </c>
      <c r="F30" s="11"/>
      <c r="G30" s="11">
        <v>182.4</v>
      </c>
      <c r="H30" s="11">
        <v>134.19999999999999</v>
      </c>
      <c r="I30" s="11">
        <v>200.3</v>
      </c>
      <c r="J30" s="11">
        <v>0</v>
      </c>
      <c r="K30" s="11"/>
      <c r="L30" s="11">
        <v>366.6</v>
      </c>
      <c r="M30" s="11">
        <v>174.4</v>
      </c>
      <c r="O30" s="11">
        <v>101.9</v>
      </c>
      <c r="P30" s="11">
        <v>7.8</v>
      </c>
      <c r="Q30" s="11"/>
      <c r="R30" s="11">
        <v>1549.4</v>
      </c>
      <c r="S30" s="11">
        <v>23.2</v>
      </c>
      <c r="T30" s="11">
        <v>56.2</v>
      </c>
      <c r="U30" s="11"/>
      <c r="V30" s="11">
        <v>31.9</v>
      </c>
      <c r="W30" s="11">
        <v>201.7</v>
      </c>
      <c r="X30" s="11"/>
      <c r="Y30" s="11">
        <v>37.200000000000003</v>
      </c>
      <c r="Z30" s="11">
        <v>8.4</v>
      </c>
      <c r="AA30" s="11">
        <v>30.1</v>
      </c>
      <c r="AB30" s="11"/>
      <c r="AC30" s="11">
        <f>SUM(S30:AA30)</f>
        <v>388.7</v>
      </c>
      <c r="AD30" s="11">
        <f t="shared" si="0"/>
        <v>1938.1000000000001</v>
      </c>
    </row>
    <row r="31" spans="1:31" ht="17.100000000000001" customHeight="1" x14ac:dyDescent="0.2">
      <c r="A31" s="15">
        <v>1998</v>
      </c>
      <c r="B31" s="11">
        <v>84.4</v>
      </c>
      <c r="C31" s="11">
        <v>297.39999999999998</v>
      </c>
      <c r="D31" s="11">
        <v>52</v>
      </c>
      <c r="E31" s="11">
        <v>11.3</v>
      </c>
      <c r="F31" s="11"/>
      <c r="G31" s="11">
        <v>196.7</v>
      </c>
      <c r="H31" s="11">
        <v>184.3</v>
      </c>
      <c r="I31" s="11">
        <v>228</v>
      </c>
      <c r="J31" s="11">
        <v>0</v>
      </c>
      <c r="K31" s="11"/>
      <c r="L31" s="11">
        <v>382.5</v>
      </c>
      <c r="M31" s="11">
        <v>178.2</v>
      </c>
      <c r="O31" s="11">
        <v>97.5</v>
      </c>
      <c r="P31" s="11">
        <v>11.3</v>
      </c>
      <c r="Q31" s="11"/>
      <c r="R31" s="11">
        <v>1723.7</v>
      </c>
      <c r="S31" s="11">
        <v>35.299999999999997</v>
      </c>
      <c r="T31" s="11">
        <v>54.1</v>
      </c>
      <c r="U31" s="11"/>
      <c r="V31" s="11">
        <v>53.5</v>
      </c>
      <c r="W31" s="11">
        <v>130.69999999999999</v>
      </c>
      <c r="X31" s="11"/>
      <c r="Y31" s="11">
        <v>35.4</v>
      </c>
      <c r="Z31" s="11">
        <v>8.4</v>
      </c>
      <c r="AA31" s="11">
        <v>24.1</v>
      </c>
      <c r="AB31" s="11"/>
      <c r="AC31" s="11">
        <f>SUM(S31:AA31)</f>
        <v>341.5</v>
      </c>
      <c r="AD31" s="11">
        <f t="shared" si="0"/>
        <v>2065.1999999999998</v>
      </c>
    </row>
    <row r="32" spans="1:31" ht="17.100000000000001" customHeight="1" x14ac:dyDescent="0.2">
      <c r="A32" s="15">
        <v>1999</v>
      </c>
      <c r="B32" s="11">
        <v>90.9</v>
      </c>
      <c r="C32" s="26">
        <v>321.8</v>
      </c>
      <c r="D32" s="26">
        <v>46.9</v>
      </c>
      <c r="E32" s="26">
        <v>7.9</v>
      </c>
      <c r="F32" s="26"/>
      <c r="G32" s="26">
        <v>212.2</v>
      </c>
      <c r="H32" s="26">
        <v>247.6</v>
      </c>
      <c r="I32" s="26">
        <v>255.7</v>
      </c>
      <c r="J32" s="11">
        <v>0</v>
      </c>
      <c r="K32" s="26"/>
      <c r="L32" s="26">
        <v>391.6</v>
      </c>
      <c r="M32" s="26">
        <v>234.3</v>
      </c>
      <c r="N32" s="50"/>
      <c r="O32" s="11">
        <v>82</v>
      </c>
      <c r="P32" s="26">
        <v>11.3</v>
      </c>
      <c r="Q32" s="26"/>
      <c r="R32" s="26">
        <v>1902.2</v>
      </c>
      <c r="S32" s="26">
        <v>18.399999999999999</v>
      </c>
      <c r="T32" s="26">
        <v>49.3</v>
      </c>
      <c r="U32" s="26"/>
      <c r="V32" s="26">
        <v>57.6</v>
      </c>
      <c r="W32" s="26">
        <v>145.80000000000001</v>
      </c>
      <c r="X32" s="26"/>
      <c r="Y32" s="26">
        <v>37.5</v>
      </c>
      <c r="Z32" s="26">
        <v>8.4</v>
      </c>
      <c r="AA32" s="26">
        <v>25.2</v>
      </c>
      <c r="AB32" s="11"/>
      <c r="AC32" s="11">
        <f t="shared" ref="AC32:AC37" si="1">SUM(S32:AA32)</f>
        <v>342.2</v>
      </c>
      <c r="AD32" s="11">
        <v>2244.3000000000002</v>
      </c>
      <c r="AE32" s="29"/>
    </row>
    <row r="33" spans="1:30" ht="17.100000000000001" customHeight="1" x14ac:dyDescent="0.2">
      <c r="A33" s="15">
        <v>2000</v>
      </c>
      <c r="B33" s="11">
        <v>99.5</v>
      </c>
      <c r="C33" s="11">
        <v>312.8</v>
      </c>
      <c r="D33" s="11">
        <v>58.9</v>
      </c>
      <c r="E33" s="11">
        <v>9</v>
      </c>
      <c r="F33" s="11"/>
      <c r="G33" s="11">
        <v>228.8</v>
      </c>
      <c r="H33" s="11">
        <v>258.10000000000002</v>
      </c>
      <c r="I33" s="11">
        <v>242</v>
      </c>
      <c r="J33" s="11">
        <v>0</v>
      </c>
      <c r="K33" s="11"/>
      <c r="L33" s="11">
        <v>404.6</v>
      </c>
      <c r="M33" s="11">
        <v>235.4</v>
      </c>
      <c r="O33" s="11">
        <v>89.5</v>
      </c>
      <c r="P33" s="11">
        <v>13.8</v>
      </c>
      <c r="Q33" s="11"/>
      <c r="R33" s="11">
        <v>1952.4</v>
      </c>
      <c r="S33" s="11">
        <v>28.9</v>
      </c>
      <c r="T33" s="11">
        <v>71.900000000000006</v>
      </c>
      <c r="U33" s="11"/>
      <c r="V33" s="11">
        <v>68.099999999999994</v>
      </c>
      <c r="W33" s="11">
        <v>150.9</v>
      </c>
      <c r="X33" s="11"/>
      <c r="Y33" s="11">
        <v>41.6</v>
      </c>
      <c r="Z33" s="11">
        <v>8.4</v>
      </c>
      <c r="AA33" s="11">
        <v>22</v>
      </c>
      <c r="AB33" s="11"/>
      <c r="AC33" s="11">
        <f t="shared" si="1"/>
        <v>391.8</v>
      </c>
      <c r="AD33" s="11">
        <v>2344.1</v>
      </c>
    </row>
    <row r="34" spans="1:30" ht="17.100000000000001" customHeight="1" x14ac:dyDescent="0.2">
      <c r="A34" s="15">
        <v>2001</v>
      </c>
      <c r="B34" s="11">
        <v>107.1</v>
      </c>
      <c r="C34" s="11">
        <v>385.4</v>
      </c>
      <c r="D34" s="11">
        <v>60.9</v>
      </c>
      <c r="E34" s="11">
        <v>6.3</v>
      </c>
      <c r="F34" s="11"/>
      <c r="G34" s="11">
        <v>235.5</v>
      </c>
      <c r="H34" s="11">
        <v>229.7</v>
      </c>
      <c r="I34" s="11">
        <v>263</v>
      </c>
      <c r="J34" s="11">
        <v>0</v>
      </c>
      <c r="K34" s="11"/>
      <c r="L34" s="11">
        <v>410.7</v>
      </c>
      <c r="M34" s="11">
        <v>256.10000000000002</v>
      </c>
      <c r="O34" s="11">
        <v>130.19999999999999</v>
      </c>
      <c r="P34" s="11">
        <v>14.1</v>
      </c>
      <c r="Q34" s="11"/>
      <c r="R34" s="11">
        <v>2099</v>
      </c>
      <c r="S34" s="11">
        <v>23.2</v>
      </c>
      <c r="T34" s="11">
        <v>65.3</v>
      </c>
      <c r="U34" s="11"/>
      <c r="V34" s="11">
        <v>61.4</v>
      </c>
      <c r="W34" s="11">
        <v>201.8</v>
      </c>
      <c r="X34" s="11"/>
      <c r="Y34" s="11">
        <v>42</v>
      </c>
      <c r="Z34" s="11">
        <v>3</v>
      </c>
      <c r="AA34" s="11">
        <v>6.7</v>
      </c>
      <c r="AB34" s="11"/>
      <c r="AC34" s="11">
        <v>403.5</v>
      </c>
      <c r="AD34" s="11">
        <f t="shared" ref="AD34:AD39" si="2">AC34+R34</f>
        <v>2502.5</v>
      </c>
    </row>
    <row r="35" spans="1:30" ht="17.100000000000001" customHeight="1" x14ac:dyDescent="0.2">
      <c r="A35" s="15">
        <v>2002</v>
      </c>
      <c r="B35" s="11">
        <v>121.8</v>
      </c>
      <c r="C35" s="11">
        <v>467.8</v>
      </c>
      <c r="D35" s="11">
        <v>116</v>
      </c>
      <c r="E35" s="11">
        <v>8.1</v>
      </c>
      <c r="F35" s="11"/>
      <c r="G35" s="11">
        <v>263.3</v>
      </c>
      <c r="H35" s="11">
        <v>256.3</v>
      </c>
      <c r="I35" s="11">
        <v>251.4</v>
      </c>
      <c r="J35" s="11">
        <v>23.1</v>
      </c>
      <c r="K35" s="11"/>
      <c r="L35" s="11">
        <v>417.3</v>
      </c>
      <c r="M35" s="11">
        <v>286.39999999999998</v>
      </c>
      <c r="O35" s="11">
        <v>124.6</v>
      </c>
      <c r="P35" s="26">
        <v>9.1</v>
      </c>
      <c r="Q35" s="26"/>
      <c r="R35" s="26">
        <v>2345.3000000000002</v>
      </c>
      <c r="S35" s="26">
        <v>15.3</v>
      </c>
      <c r="T35" s="26">
        <v>67.900000000000006</v>
      </c>
      <c r="U35" s="26"/>
      <c r="V35" s="26">
        <v>57.4</v>
      </c>
      <c r="W35" s="26">
        <v>192</v>
      </c>
      <c r="X35" s="11"/>
      <c r="Y35" s="11">
        <v>53.4</v>
      </c>
      <c r="Z35" s="11">
        <v>8</v>
      </c>
      <c r="AA35" s="11">
        <v>48.7</v>
      </c>
      <c r="AB35" s="11"/>
      <c r="AC35" s="11">
        <v>442.6</v>
      </c>
      <c r="AD35" s="11">
        <f t="shared" si="2"/>
        <v>2787.9</v>
      </c>
    </row>
    <row r="36" spans="1:30" ht="17.100000000000001" customHeight="1" x14ac:dyDescent="0.2">
      <c r="A36" s="15">
        <v>2003</v>
      </c>
      <c r="B36" s="11">
        <v>144.5</v>
      </c>
      <c r="C36" s="11">
        <v>510.5</v>
      </c>
      <c r="D36" s="11">
        <v>150</v>
      </c>
      <c r="E36" s="11">
        <v>10.8</v>
      </c>
      <c r="F36" s="11"/>
      <c r="G36" s="11">
        <v>270.3</v>
      </c>
      <c r="H36" s="11">
        <v>335.6</v>
      </c>
      <c r="I36" s="11">
        <v>174</v>
      </c>
      <c r="J36" s="11">
        <v>48.7</v>
      </c>
      <c r="K36" s="11"/>
      <c r="L36" s="11">
        <v>496.4</v>
      </c>
      <c r="M36" s="11">
        <v>232.5</v>
      </c>
      <c r="O36" s="11">
        <v>183.6</v>
      </c>
      <c r="P36" s="11">
        <v>5.6</v>
      </c>
      <c r="Q36" s="11"/>
      <c r="R36" s="11">
        <v>2562.4</v>
      </c>
      <c r="S36" s="11">
        <v>37.1</v>
      </c>
      <c r="T36" s="11">
        <v>96.9</v>
      </c>
      <c r="U36" s="11"/>
      <c r="V36" s="11">
        <v>74.8</v>
      </c>
      <c r="W36" s="11">
        <v>201.7</v>
      </c>
      <c r="X36" s="11"/>
      <c r="Y36" s="11">
        <v>63.6</v>
      </c>
      <c r="Z36" s="11">
        <v>8</v>
      </c>
      <c r="AA36" s="11">
        <v>100.3</v>
      </c>
      <c r="AB36" s="11"/>
      <c r="AC36" s="11">
        <f>SUM(S36:AA36)-0.1</f>
        <v>582.29999999999995</v>
      </c>
      <c r="AD36" s="11">
        <f t="shared" si="2"/>
        <v>3144.7</v>
      </c>
    </row>
    <row r="37" spans="1:30" ht="17.100000000000001" customHeight="1" x14ac:dyDescent="0.2">
      <c r="A37" s="15">
        <v>2004</v>
      </c>
      <c r="B37" s="11">
        <v>132.80000000000001</v>
      </c>
      <c r="C37" s="11">
        <v>592.79999999999995</v>
      </c>
      <c r="D37" s="11">
        <v>101</v>
      </c>
      <c r="E37" s="11">
        <v>6.2</v>
      </c>
      <c r="F37" s="11"/>
      <c r="G37" s="11">
        <v>229.8</v>
      </c>
      <c r="H37" s="11">
        <v>319.10000000000002</v>
      </c>
      <c r="I37" s="11">
        <v>218.6</v>
      </c>
      <c r="J37" s="11">
        <v>59</v>
      </c>
      <c r="K37" s="11"/>
      <c r="L37" s="11">
        <v>546.29999999999995</v>
      </c>
      <c r="M37" s="11">
        <v>232.3</v>
      </c>
      <c r="O37" s="11">
        <v>230.8</v>
      </c>
      <c r="P37" s="11">
        <v>2.5</v>
      </c>
      <c r="Q37" s="11"/>
      <c r="R37" s="11">
        <v>2671.4</v>
      </c>
      <c r="S37" s="11">
        <v>20.100000000000001</v>
      </c>
      <c r="T37" s="11">
        <v>128.1</v>
      </c>
      <c r="U37" s="11"/>
      <c r="V37" s="11">
        <v>65.8</v>
      </c>
      <c r="W37" s="11">
        <v>145</v>
      </c>
      <c r="X37" s="11"/>
      <c r="Y37" s="11">
        <v>69.2</v>
      </c>
      <c r="Z37" s="11">
        <v>11.1</v>
      </c>
      <c r="AA37" s="11">
        <v>50.8</v>
      </c>
      <c r="AB37" s="11"/>
      <c r="AC37" s="11">
        <f t="shared" si="1"/>
        <v>490.1</v>
      </c>
      <c r="AD37" s="11">
        <f>AC37+R37</f>
        <v>3161.5</v>
      </c>
    </row>
    <row r="38" spans="1:30" ht="17.100000000000001" customHeight="1" x14ac:dyDescent="0.2">
      <c r="A38" s="15">
        <v>2005</v>
      </c>
      <c r="B38" s="11">
        <v>148.19999999999999</v>
      </c>
      <c r="C38" s="11">
        <v>606.9</v>
      </c>
      <c r="D38" s="11">
        <v>53.3</v>
      </c>
      <c r="E38" s="11">
        <v>24.4</v>
      </c>
      <c r="F38" s="11"/>
      <c r="G38" s="11">
        <v>221.2</v>
      </c>
      <c r="H38" s="11">
        <v>368.1</v>
      </c>
      <c r="I38" s="11">
        <v>218.4</v>
      </c>
      <c r="J38" s="11">
        <v>117.9</v>
      </c>
      <c r="K38" s="11"/>
      <c r="L38" s="11">
        <v>648.4</v>
      </c>
      <c r="M38" s="11">
        <v>246.1</v>
      </c>
      <c r="O38" s="11">
        <v>232.7</v>
      </c>
      <c r="P38" s="11">
        <v>2.5</v>
      </c>
      <c r="Q38" s="11"/>
      <c r="R38" s="11">
        <v>2888.1</v>
      </c>
      <c r="S38" s="11">
        <v>17</v>
      </c>
      <c r="T38" s="11">
        <v>124.7</v>
      </c>
      <c r="U38" s="11"/>
      <c r="V38" s="11">
        <v>83.7</v>
      </c>
      <c r="W38" s="11">
        <v>135.5</v>
      </c>
      <c r="X38" s="11"/>
      <c r="Y38" s="11">
        <v>70.599999999999994</v>
      </c>
      <c r="Z38" s="11">
        <v>11.1</v>
      </c>
      <c r="AA38" s="11">
        <v>62</v>
      </c>
      <c r="AB38" s="11"/>
      <c r="AC38" s="11">
        <f>SUM(S38:AA38)+0.1</f>
        <v>504.70000000000005</v>
      </c>
      <c r="AD38" s="11">
        <f t="shared" si="2"/>
        <v>3392.8</v>
      </c>
    </row>
    <row r="39" spans="1:30" ht="17.100000000000001" customHeight="1" x14ac:dyDescent="0.2">
      <c r="A39" s="15">
        <v>2006</v>
      </c>
      <c r="B39" s="11">
        <v>165.2</v>
      </c>
      <c r="C39" s="11">
        <v>635.1</v>
      </c>
      <c r="D39" s="11">
        <v>75.2</v>
      </c>
      <c r="E39" s="11">
        <v>26.9</v>
      </c>
      <c r="F39" s="11"/>
      <c r="G39" s="11">
        <v>195.4</v>
      </c>
      <c r="H39" s="11">
        <v>341.5</v>
      </c>
      <c r="I39" s="11">
        <v>218.5</v>
      </c>
      <c r="J39" s="11">
        <v>133.9</v>
      </c>
      <c r="K39" s="11"/>
      <c r="L39" s="11">
        <v>680.8</v>
      </c>
      <c r="M39" s="11">
        <v>266.7</v>
      </c>
      <c r="O39" s="11">
        <v>266.3</v>
      </c>
      <c r="P39" s="11">
        <v>12.5</v>
      </c>
      <c r="Q39" s="11"/>
      <c r="R39" s="11">
        <v>3018.1</v>
      </c>
      <c r="S39" s="11">
        <v>12.7</v>
      </c>
      <c r="T39" s="11">
        <v>136.69999999999999</v>
      </c>
      <c r="U39" s="11"/>
      <c r="V39" s="11">
        <v>106.7</v>
      </c>
      <c r="W39" s="11">
        <v>146.19999999999999</v>
      </c>
      <c r="X39" s="11"/>
      <c r="Y39" s="11">
        <v>70.900000000000006</v>
      </c>
      <c r="Z39" s="11">
        <v>11.1</v>
      </c>
      <c r="AA39" s="11">
        <v>73.900000000000006</v>
      </c>
      <c r="AB39" s="11"/>
      <c r="AC39" s="11">
        <f>SUM(S39:AA39)</f>
        <v>558.19999999999993</v>
      </c>
      <c r="AD39" s="11">
        <f t="shared" si="2"/>
        <v>3576.2999999999997</v>
      </c>
    </row>
    <row r="40" spans="1:30" ht="17.100000000000001" customHeight="1" x14ac:dyDescent="0.2">
      <c r="A40" s="15">
        <v>2007</v>
      </c>
      <c r="B40" s="11">
        <v>153.4</v>
      </c>
      <c r="C40" s="11">
        <v>770.3</v>
      </c>
      <c r="D40" s="11">
        <v>47.8</v>
      </c>
      <c r="E40" s="11">
        <v>19.600000000000001</v>
      </c>
      <c r="F40" s="11"/>
      <c r="G40" s="11">
        <v>187.6</v>
      </c>
      <c r="H40" s="11">
        <v>291.10000000000002</v>
      </c>
      <c r="I40" s="11">
        <v>213.1</v>
      </c>
      <c r="J40" s="11">
        <v>113.7</v>
      </c>
      <c r="K40" s="11"/>
      <c r="L40" s="11">
        <v>726.6</v>
      </c>
      <c r="M40" s="11">
        <v>280.5</v>
      </c>
      <c r="O40" s="11">
        <v>313.39999999999998</v>
      </c>
      <c r="P40" s="11">
        <v>12.5</v>
      </c>
      <c r="Q40" s="11"/>
      <c r="R40" s="11">
        <v>3129.8</v>
      </c>
      <c r="S40" s="11">
        <v>11.6</v>
      </c>
      <c r="T40" s="11">
        <v>136.5</v>
      </c>
      <c r="U40" s="11"/>
      <c r="V40" s="11">
        <v>133.6</v>
      </c>
      <c r="W40" s="11">
        <v>218.2</v>
      </c>
      <c r="X40" s="11"/>
      <c r="Y40" s="11">
        <v>70.8</v>
      </c>
      <c r="Z40" s="11">
        <v>6.1</v>
      </c>
      <c r="AA40" s="11">
        <v>66.5</v>
      </c>
      <c r="AB40" s="11"/>
      <c r="AC40" s="11">
        <f>SUM(S40:AA40)</f>
        <v>643.29999999999995</v>
      </c>
      <c r="AD40" s="11">
        <f>AC40+R40</f>
        <v>3773.1000000000004</v>
      </c>
    </row>
    <row r="41" spans="1:30" ht="17.100000000000001" customHeight="1" x14ac:dyDescent="0.2">
      <c r="A41" s="15">
        <v>2008</v>
      </c>
      <c r="B41" s="11">
        <v>169.2</v>
      </c>
      <c r="C41" s="11">
        <v>949.7</v>
      </c>
      <c r="D41" s="11">
        <v>93.2</v>
      </c>
      <c r="E41" s="11">
        <v>6.1</v>
      </c>
      <c r="F41" s="11"/>
      <c r="G41" s="11">
        <v>208.9</v>
      </c>
      <c r="H41" s="11">
        <v>292</v>
      </c>
      <c r="I41" s="11">
        <v>329.1</v>
      </c>
      <c r="J41" s="11">
        <v>107.3</v>
      </c>
      <c r="K41" s="11"/>
      <c r="L41" s="11">
        <v>762.7</v>
      </c>
      <c r="M41" s="11">
        <v>286.8</v>
      </c>
      <c r="O41" s="11">
        <v>407.3</v>
      </c>
      <c r="P41" s="11">
        <v>12.5</v>
      </c>
      <c r="Q41" s="11"/>
      <c r="R41" s="11">
        <v>3624.8</v>
      </c>
      <c r="S41" s="11">
        <v>34.4</v>
      </c>
      <c r="T41" s="11">
        <v>181.2</v>
      </c>
      <c r="U41" s="11"/>
      <c r="V41" s="11">
        <v>30.9</v>
      </c>
      <c r="W41" s="11">
        <v>206.4</v>
      </c>
      <c r="X41" s="11"/>
      <c r="Y41" s="11">
        <v>82.2</v>
      </c>
      <c r="Z41" s="11">
        <v>6.1</v>
      </c>
      <c r="AA41" s="11">
        <v>41.6</v>
      </c>
      <c r="AB41" s="11"/>
      <c r="AC41" s="11">
        <v>582.9</v>
      </c>
      <c r="AD41" s="11">
        <v>4207.7</v>
      </c>
    </row>
    <row r="42" spans="1:30" ht="17.100000000000001" customHeight="1" x14ac:dyDescent="0.2">
      <c r="A42" s="15">
        <v>2009</v>
      </c>
      <c r="B42" s="11">
        <v>170.6</v>
      </c>
      <c r="C42" s="11">
        <v>1073.4000000000001</v>
      </c>
      <c r="D42" s="11">
        <v>122.2</v>
      </c>
      <c r="E42" s="11">
        <v>5.4</v>
      </c>
      <c r="F42" s="11"/>
      <c r="G42" s="11">
        <v>194.8</v>
      </c>
      <c r="H42" s="11">
        <v>296.89999999999998</v>
      </c>
      <c r="I42" s="11">
        <v>299.5</v>
      </c>
      <c r="J42" s="11">
        <v>91.6</v>
      </c>
      <c r="K42" s="11"/>
      <c r="L42" s="11">
        <v>830.2</v>
      </c>
      <c r="M42" s="11">
        <v>307.39999999999998</v>
      </c>
      <c r="O42" s="11">
        <v>447.7</v>
      </c>
      <c r="P42" s="11">
        <v>12.5</v>
      </c>
      <c r="Q42" s="11"/>
      <c r="R42" s="11">
        <v>3852.1</v>
      </c>
      <c r="S42" s="11">
        <v>29.5</v>
      </c>
      <c r="T42" s="11">
        <v>218.6</v>
      </c>
      <c r="U42" s="11"/>
      <c r="V42" s="11">
        <v>41.7</v>
      </c>
      <c r="W42" s="11">
        <v>135.30000000000001</v>
      </c>
      <c r="X42" s="11"/>
      <c r="Y42" s="11">
        <v>85.6</v>
      </c>
      <c r="Z42" s="11">
        <v>6.1</v>
      </c>
      <c r="AA42" s="11">
        <v>24.7</v>
      </c>
      <c r="AB42" s="11"/>
      <c r="AC42" s="11">
        <v>541.6</v>
      </c>
      <c r="AD42" s="11">
        <v>4393.7</v>
      </c>
    </row>
    <row r="43" spans="1:30" ht="17.100000000000001" customHeight="1" x14ac:dyDescent="0.2">
      <c r="A43" s="15">
        <v>2010</v>
      </c>
      <c r="B43" s="11">
        <v>203.1</v>
      </c>
      <c r="C43" s="11">
        <v>867.6</v>
      </c>
      <c r="D43" s="11">
        <v>126.6</v>
      </c>
      <c r="E43" s="11">
        <v>47.7</v>
      </c>
      <c r="F43" s="11"/>
      <c r="G43" s="11">
        <v>183.2</v>
      </c>
      <c r="H43" s="11">
        <v>351.8</v>
      </c>
      <c r="I43" s="11">
        <v>358.8</v>
      </c>
      <c r="J43" s="11">
        <v>151.30000000000001</v>
      </c>
      <c r="K43" s="11"/>
      <c r="L43" s="11">
        <v>887</v>
      </c>
      <c r="M43" s="11">
        <v>316.7</v>
      </c>
      <c r="O43" s="11">
        <v>445.1</v>
      </c>
      <c r="P43" s="11">
        <v>12.5</v>
      </c>
      <c r="Q43" s="11"/>
      <c r="R43" s="11">
        <v>3951.4</v>
      </c>
      <c r="S43" s="11">
        <v>22.3</v>
      </c>
      <c r="T43" s="11">
        <v>200.9</v>
      </c>
      <c r="U43" s="11"/>
      <c r="V43" s="11">
        <v>59</v>
      </c>
      <c r="W43" s="11">
        <v>112.2</v>
      </c>
      <c r="X43" s="11"/>
      <c r="Y43" s="11">
        <v>87.4</v>
      </c>
      <c r="Z43" s="11">
        <v>6.1</v>
      </c>
      <c r="AA43" s="11">
        <v>45.8</v>
      </c>
      <c r="AB43" s="11"/>
      <c r="AC43" s="11">
        <v>533.79999999999995</v>
      </c>
      <c r="AD43" s="11">
        <v>4485.2</v>
      </c>
    </row>
    <row r="44" spans="1:30" ht="17.100000000000001" customHeight="1" x14ac:dyDescent="0.2">
      <c r="A44" s="15">
        <v>2011</v>
      </c>
      <c r="B44" s="11">
        <v>223.5</v>
      </c>
      <c r="C44" s="11">
        <v>999.2</v>
      </c>
      <c r="D44" s="11">
        <v>150.30000000000001</v>
      </c>
      <c r="E44" s="11">
        <v>28.7</v>
      </c>
      <c r="F44" s="11"/>
      <c r="G44" s="11">
        <v>161</v>
      </c>
      <c r="H44" s="11">
        <v>95.2</v>
      </c>
      <c r="I44" s="11">
        <v>431.7</v>
      </c>
      <c r="J44" s="11">
        <v>96.2</v>
      </c>
      <c r="K44" s="11"/>
      <c r="L44" s="11">
        <v>915.1</v>
      </c>
      <c r="M44" s="11">
        <v>380.5</v>
      </c>
      <c r="O44" s="11">
        <v>441.8</v>
      </c>
      <c r="P44" s="11">
        <v>12.5</v>
      </c>
      <c r="Q44" s="11"/>
      <c r="R44" s="11">
        <v>3935.8</v>
      </c>
      <c r="S44" s="11">
        <v>12.7</v>
      </c>
      <c r="T44" s="11">
        <v>174.1</v>
      </c>
      <c r="U44" s="11"/>
      <c r="V44" s="11">
        <v>20</v>
      </c>
      <c r="W44" s="11">
        <v>126.6</v>
      </c>
      <c r="X44" s="11"/>
      <c r="Y44" s="11">
        <v>85.2</v>
      </c>
      <c r="Z44" s="11">
        <v>6.1</v>
      </c>
      <c r="AA44" s="11">
        <v>76.3</v>
      </c>
      <c r="AB44" s="11"/>
      <c r="AC44" s="11">
        <v>501</v>
      </c>
      <c r="AD44" s="11">
        <v>4436.8</v>
      </c>
    </row>
    <row r="45" spans="1:30" ht="17.100000000000001" customHeight="1" x14ac:dyDescent="0.2">
      <c r="A45" s="15">
        <v>2012</v>
      </c>
      <c r="B45" s="11">
        <v>234.9</v>
      </c>
      <c r="C45" s="11">
        <v>1001.1</v>
      </c>
      <c r="D45" s="11">
        <v>385.2</v>
      </c>
      <c r="E45" s="11">
        <v>26.4</v>
      </c>
      <c r="F45" s="11"/>
      <c r="G45" s="11">
        <v>145.9</v>
      </c>
      <c r="H45" s="11">
        <v>134</v>
      </c>
      <c r="I45" s="11">
        <v>373.3</v>
      </c>
      <c r="J45" s="11">
        <v>121.2</v>
      </c>
      <c r="K45" s="11"/>
      <c r="L45" s="11">
        <v>935</v>
      </c>
      <c r="M45" s="11">
        <v>379.2</v>
      </c>
      <c r="O45" s="11">
        <v>448.6</v>
      </c>
      <c r="P45" s="11">
        <v>12.5</v>
      </c>
      <c r="Q45" s="11"/>
      <c r="R45" s="11">
        <v>4197.1000000000004</v>
      </c>
      <c r="S45" s="11">
        <v>11</v>
      </c>
      <c r="T45" s="11">
        <v>175.2</v>
      </c>
      <c r="U45" s="11"/>
      <c r="V45" s="11">
        <v>51.9</v>
      </c>
      <c r="W45" s="11">
        <v>131.6</v>
      </c>
      <c r="X45" s="11"/>
      <c r="Y45" s="11">
        <v>85.3</v>
      </c>
      <c r="Z45" s="11">
        <v>6.1</v>
      </c>
      <c r="AA45" s="11">
        <v>65.099999999999994</v>
      </c>
      <c r="AB45" s="11"/>
      <c r="AC45" s="11">
        <v>526.20000000000005</v>
      </c>
      <c r="AD45" s="11">
        <v>4723.3999999999996</v>
      </c>
    </row>
    <row r="46" spans="1:30" ht="17.100000000000001" customHeight="1" x14ac:dyDescent="0.2">
      <c r="A46" s="15">
        <v>2013</v>
      </c>
      <c r="B46" s="11">
        <v>256.10000000000002</v>
      </c>
      <c r="C46" s="11">
        <v>962.3</v>
      </c>
      <c r="D46" s="11">
        <v>281.5</v>
      </c>
      <c r="E46" s="11">
        <v>25.1</v>
      </c>
      <c r="F46" s="11"/>
      <c r="G46" s="11">
        <v>136.19999999999999</v>
      </c>
      <c r="H46" s="11">
        <v>101.3</v>
      </c>
      <c r="I46" s="11">
        <v>382.3</v>
      </c>
      <c r="J46" s="11">
        <v>136</v>
      </c>
      <c r="K46" s="11"/>
      <c r="L46" s="11">
        <v>956</v>
      </c>
      <c r="M46" s="11">
        <v>399.6</v>
      </c>
      <c r="O46" s="11">
        <v>542.20000000000005</v>
      </c>
      <c r="P46" s="11">
        <v>0</v>
      </c>
      <c r="Q46" s="11"/>
      <c r="R46" s="11">
        <v>4178.5</v>
      </c>
      <c r="S46" s="11">
        <v>15.1</v>
      </c>
      <c r="T46" s="11">
        <v>188.8</v>
      </c>
      <c r="U46" s="11"/>
      <c r="V46" s="11">
        <v>173.1</v>
      </c>
      <c r="W46" s="11">
        <v>102.4</v>
      </c>
      <c r="X46" s="11"/>
      <c r="Y46" s="11">
        <v>87.9</v>
      </c>
      <c r="Z46" s="11">
        <v>6.1</v>
      </c>
      <c r="AA46" s="11">
        <v>67.3</v>
      </c>
      <c r="AB46" s="11"/>
      <c r="AC46" s="11">
        <v>640.70000000000005</v>
      </c>
      <c r="AD46" s="11">
        <v>4819.2</v>
      </c>
    </row>
    <row r="47" spans="1:30" ht="17.100000000000001" customHeight="1" x14ac:dyDescent="0.2">
      <c r="A47" s="15">
        <v>2014</v>
      </c>
      <c r="B47" s="11">
        <v>282.7</v>
      </c>
      <c r="C47" s="11">
        <v>1034.7</v>
      </c>
      <c r="D47" s="11">
        <v>247.7</v>
      </c>
      <c r="E47" s="11">
        <v>32.4</v>
      </c>
      <c r="F47" s="11"/>
      <c r="G47" s="11">
        <v>151.69999999999999</v>
      </c>
      <c r="H47" s="11">
        <v>213.6</v>
      </c>
      <c r="I47" s="11">
        <v>346</v>
      </c>
      <c r="J47" s="11">
        <v>95.2</v>
      </c>
      <c r="K47" s="11"/>
      <c r="L47" s="11">
        <v>956.8</v>
      </c>
      <c r="M47" s="11">
        <v>406.2</v>
      </c>
      <c r="O47" s="11">
        <v>587.79999999999995</v>
      </c>
      <c r="P47" s="11">
        <v>0</v>
      </c>
      <c r="Q47" s="11"/>
      <c r="R47" s="11">
        <v>4354.6000000000004</v>
      </c>
      <c r="S47" s="11">
        <v>15.3</v>
      </c>
      <c r="T47" s="11">
        <v>157.19999999999999</v>
      </c>
      <c r="U47" s="11"/>
      <c r="V47" s="11">
        <v>178.9</v>
      </c>
      <c r="W47" s="11">
        <v>108.3</v>
      </c>
      <c r="X47" s="11"/>
      <c r="Y47" s="11">
        <v>83.6</v>
      </c>
      <c r="Z47" s="11">
        <v>6.1</v>
      </c>
      <c r="AA47" s="11">
        <v>57.3</v>
      </c>
      <c r="AB47" s="11"/>
      <c r="AC47" s="11">
        <v>606.70000000000005</v>
      </c>
      <c r="AD47" s="11">
        <v>4961.3</v>
      </c>
    </row>
    <row r="48" spans="1:30" ht="17.100000000000001" customHeight="1" x14ac:dyDescent="0.2">
      <c r="A48" s="15">
        <v>2015</v>
      </c>
      <c r="B48" s="11">
        <v>300.5</v>
      </c>
      <c r="C48" s="11">
        <v>1204.9000000000001</v>
      </c>
      <c r="D48" s="11">
        <v>314.39999999999998</v>
      </c>
      <c r="E48" s="11">
        <v>20.5</v>
      </c>
      <c r="F48" s="11"/>
      <c r="G48" s="11">
        <v>158.6</v>
      </c>
      <c r="H48" s="11">
        <v>275.5</v>
      </c>
      <c r="I48" s="11">
        <v>372.4</v>
      </c>
      <c r="J48" s="11">
        <v>45.2</v>
      </c>
      <c r="K48" s="11"/>
      <c r="L48" s="11">
        <v>937.8</v>
      </c>
      <c r="M48" s="11">
        <v>376.3</v>
      </c>
      <c r="O48" s="11">
        <v>646.70000000000005</v>
      </c>
      <c r="P48" s="11">
        <v>0</v>
      </c>
      <c r="Q48" s="11"/>
      <c r="R48" s="11">
        <v>4652.8999999999996</v>
      </c>
      <c r="S48" s="11">
        <v>24.2</v>
      </c>
      <c r="T48" s="11">
        <v>152.80000000000001</v>
      </c>
      <c r="U48" s="11"/>
      <c r="V48" s="11">
        <v>119.5</v>
      </c>
      <c r="W48" s="11">
        <v>108.4</v>
      </c>
      <c r="X48" s="11"/>
      <c r="Y48" s="11">
        <v>76.5</v>
      </c>
      <c r="Z48" s="11">
        <v>6.1</v>
      </c>
      <c r="AA48" s="11">
        <v>49.9</v>
      </c>
      <c r="AB48" s="11"/>
      <c r="AC48" s="11">
        <v>537.29999999999995</v>
      </c>
      <c r="AD48" s="11">
        <v>5190.1000000000004</v>
      </c>
    </row>
    <row r="49" spans="1:31" ht="17.100000000000001" customHeight="1" x14ac:dyDescent="0.2">
      <c r="A49" s="15">
        <v>2016</v>
      </c>
      <c r="B49" s="11">
        <v>335.9</v>
      </c>
      <c r="C49" s="11">
        <v>1380</v>
      </c>
      <c r="D49" s="11">
        <v>288.5</v>
      </c>
      <c r="E49" s="11">
        <v>21.8</v>
      </c>
      <c r="F49" s="11"/>
      <c r="G49" s="11">
        <v>160.19999999999999</v>
      </c>
      <c r="H49" s="11">
        <v>188.6</v>
      </c>
      <c r="I49" s="11">
        <v>585.4</v>
      </c>
      <c r="J49" s="11">
        <v>0</v>
      </c>
      <c r="K49" s="11"/>
      <c r="L49" s="11">
        <v>981.9</v>
      </c>
      <c r="M49" s="11">
        <v>336</v>
      </c>
      <c r="O49" s="11">
        <v>730.2</v>
      </c>
      <c r="P49" s="11">
        <v>0</v>
      </c>
      <c r="Q49" s="11"/>
      <c r="R49" s="11">
        <v>5008.3999999999996</v>
      </c>
      <c r="S49" s="11">
        <v>40.1</v>
      </c>
      <c r="T49" s="11">
        <v>169.5</v>
      </c>
      <c r="U49" s="11"/>
      <c r="V49" s="11">
        <v>30.1</v>
      </c>
      <c r="W49" s="11">
        <v>120.6</v>
      </c>
      <c r="X49" s="11"/>
      <c r="Y49" s="11">
        <v>72.900000000000006</v>
      </c>
      <c r="Z49" s="11">
        <v>0</v>
      </c>
      <c r="AA49" s="11">
        <v>59.7</v>
      </c>
      <c r="AB49" s="11"/>
      <c r="AC49" s="11">
        <v>492.9</v>
      </c>
      <c r="AD49" s="11">
        <v>5501.3</v>
      </c>
    </row>
    <row r="50" spans="1:31" ht="17.100000000000001" customHeight="1" x14ac:dyDescent="0.2">
      <c r="A50" s="15">
        <v>2017</v>
      </c>
      <c r="B50" s="11">
        <v>335.3</v>
      </c>
      <c r="C50" s="11">
        <v>1455</v>
      </c>
      <c r="D50" s="11">
        <v>358.1</v>
      </c>
      <c r="E50" s="11">
        <v>56</v>
      </c>
      <c r="F50" s="11"/>
      <c r="G50" s="11">
        <v>157.5</v>
      </c>
      <c r="H50" s="11">
        <v>144.69999999999999</v>
      </c>
      <c r="I50" s="11">
        <v>507.6</v>
      </c>
      <c r="J50" s="11">
        <v>0</v>
      </c>
      <c r="K50" s="11"/>
      <c r="L50" s="11">
        <v>999.7</v>
      </c>
      <c r="M50" s="11">
        <v>337.2</v>
      </c>
      <c r="O50" s="11">
        <v>806.6</v>
      </c>
      <c r="P50" s="11">
        <v>0</v>
      </c>
      <c r="Q50" s="11"/>
      <c r="R50" s="11">
        <v>5157.6000000000004</v>
      </c>
      <c r="S50" s="11">
        <v>22.3</v>
      </c>
      <c r="T50" s="11">
        <v>122.3</v>
      </c>
      <c r="U50" s="11"/>
      <c r="V50" s="11">
        <v>53.5</v>
      </c>
      <c r="W50" s="11">
        <v>128.1</v>
      </c>
      <c r="X50" s="11"/>
      <c r="Y50" s="11">
        <v>54.2</v>
      </c>
      <c r="Z50" s="11">
        <v>0</v>
      </c>
      <c r="AA50" s="11">
        <v>30.7</v>
      </c>
      <c r="AB50" s="11"/>
      <c r="AC50" s="11">
        <v>410.9</v>
      </c>
      <c r="AD50" s="11">
        <v>5568.5</v>
      </c>
    </row>
    <row r="51" spans="1:31" ht="17.100000000000001" customHeight="1" x14ac:dyDescent="0.2">
      <c r="A51" s="15">
        <v>2018</v>
      </c>
      <c r="B51" s="11">
        <v>398.9</v>
      </c>
      <c r="C51" s="11">
        <v>1450.3</v>
      </c>
      <c r="D51" s="11">
        <v>322.5</v>
      </c>
      <c r="E51" s="11">
        <v>76.5</v>
      </c>
      <c r="F51" s="11"/>
      <c r="G51" s="11">
        <v>153</v>
      </c>
      <c r="H51" s="11">
        <v>166.5</v>
      </c>
      <c r="I51" s="11">
        <v>582.6</v>
      </c>
      <c r="J51" s="11">
        <v>0</v>
      </c>
      <c r="K51" s="11"/>
      <c r="L51" s="11">
        <v>1042.2</v>
      </c>
      <c r="M51" s="11">
        <v>329.3</v>
      </c>
      <c r="O51" s="11">
        <v>903.3</v>
      </c>
      <c r="P51" s="11">
        <v>0</v>
      </c>
      <c r="Q51" s="11"/>
      <c r="R51" s="11">
        <v>5425</v>
      </c>
      <c r="S51" s="11">
        <v>49.1</v>
      </c>
      <c r="T51" s="11">
        <v>158.69999999999999</v>
      </c>
      <c r="U51" s="11"/>
      <c r="V51" s="11">
        <v>22.5</v>
      </c>
      <c r="W51" s="11">
        <v>84.7</v>
      </c>
      <c r="X51" s="11"/>
      <c r="Y51" s="11">
        <v>43.4</v>
      </c>
      <c r="Z51" s="11">
        <v>0</v>
      </c>
      <c r="AA51" s="11">
        <v>26.7</v>
      </c>
      <c r="AB51" s="11"/>
      <c r="AC51" s="11">
        <v>385</v>
      </c>
      <c r="AD51" s="11">
        <v>5810</v>
      </c>
    </row>
    <row r="52" spans="1:31" ht="17.100000000000001" customHeight="1" x14ac:dyDescent="0.2">
      <c r="A52" s="15">
        <v>2019</v>
      </c>
      <c r="B52" s="11">
        <v>544.5</v>
      </c>
      <c r="C52" s="11">
        <v>1504.7</v>
      </c>
      <c r="D52" s="11">
        <v>296</v>
      </c>
      <c r="E52" s="11">
        <v>106.5</v>
      </c>
      <c r="F52" s="11"/>
      <c r="G52" s="11">
        <v>158.9</v>
      </c>
      <c r="H52" s="11">
        <v>207.3</v>
      </c>
      <c r="I52" s="11">
        <v>580.20000000000005</v>
      </c>
      <c r="J52" s="11">
        <v>0</v>
      </c>
      <c r="K52" s="11"/>
      <c r="L52" s="11">
        <v>1048.2</v>
      </c>
      <c r="M52" s="11">
        <v>316.10000000000002</v>
      </c>
      <c r="O52" s="11">
        <v>921.3</v>
      </c>
      <c r="P52" s="11">
        <v>0</v>
      </c>
      <c r="Q52" s="11"/>
      <c r="R52" s="11">
        <v>5683.7</v>
      </c>
      <c r="S52" s="11">
        <v>26.3</v>
      </c>
      <c r="T52" s="11">
        <v>129.9</v>
      </c>
      <c r="U52" s="11"/>
      <c r="V52" s="11">
        <v>116.3</v>
      </c>
      <c r="W52" s="11">
        <v>110.3</v>
      </c>
      <c r="X52" s="11"/>
      <c r="Y52" s="11">
        <v>39.799999999999997</v>
      </c>
      <c r="Z52" s="11">
        <v>0</v>
      </c>
      <c r="AA52" s="11">
        <v>38.5</v>
      </c>
      <c r="AB52" s="11"/>
      <c r="AC52" s="11">
        <v>461.1</v>
      </c>
      <c r="AD52" s="11">
        <v>6144.7</v>
      </c>
    </row>
    <row r="53" spans="1:31" ht="17.100000000000001" customHeight="1" x14ac:dyDescent="0.2">
      <c r="A53" s="15">
        <v>2020</v>
      </c>
      <c r="B53" s="11">
        <v>478.1</v>
      </c>
      <c r="C53" s="11">
        <v>1621.5</v>
      </c>
      <c r="D53" s="11">
        <v>352.7</v>
      </c>
      <c r="E53" s="11">
        <v>47.4</v>
      </c>
      <c r="F53" s="11"/>
      <c r="G53" s="11">
        <v>191.7</v>
      </c>
      <c r="H53" s="11">
        <v>203.7</v>
      </c>
      <c r="I53" s="11">
        <v>566.6</v>
      </c>
      <c r="J53" s="11">
        <v>0</v>
      </c>
      <c r="K53" s="11"/>
      <c r="L53" s="11">
        <v>1100.5999999999999</v>
      </c>
      <c r="M53" s="11">
        <v>394.1</v>
      </c>
      <c r="O53" s="11">
        <v>929.7</v>
      </c>
      <c r="P53" s="11">
        <v>0</v>
      </c>
      <c r="Q53" s="11"/>
      <c r="R53" s="11">
        <v>5886.1</v>
      </c>
      <c r="S53" s="11">
        <v>18.8</v>
      </c>
      <c r="T53" s="11">
        <v>130.6</v>
      </c>
      <c r="U53" s="11"/>
      <c r="V53" s="11">
        <v>37.299999999999997</v>
      </c>
      <c r="W53" s="11">
        <v>98.8</v>
      </c>
      <c r="X53" s="11"/>
      <c r="Y53" s="11">
        <v>36.799999999999997</v>
      </c>
      <c r="Z53" s="11">
        <v>0</v>
      </c>
      <c r="AA53" s="11">
        <v>22.9</v>
      </c>
      <c r="AB53" s="11"/>
      <c r="AC53" s="11">
        <v>345.2</v>
      </c>
      <c r="AD53" s="11">
        <v>6231.2</v>
      </c>
    </row>
    <row r="54" spans="1:31" ht="17.100000000000001" customHeight="1" x14ac:dyDescent="0.2">
      <c r="A54" s="15">
        <v>2021</v>
      </c>
      <c r="B54" s="11">
        <v>562.1</v>
      </c>
      <c r="C54" s="11">
        <v>1959.8</v>
      </c>
      <c r="D54" s="11">
        <v>377.3</v>
      </c>
      <c r="E54" s="11">
        <v>93.7</v>
      </c>
      <c r="F54" s="11"/>
      <c r="G54" s="11">
        <v>198.6</v>
      </c>
      <c r="H54" s="11">
        <v>200</v>
      </c>
      <c r="I54" s="11">
        <v>658.4</v>
      </c>
      <c r="J54" s="11">
        <v>0</v>
      </c>
      <c r="K54" s="11"/>
      <c r="L54" s="11">
        <v>1120.3</v>
      </c>
      <c r="M54" s="11">
        <v>364.1</v>
      </c>
      <c r="O54" s="11">
        <v>1040.5</v>
      </c>
      <c r="P54" s="11">
        <v>0</v>
      </c>
      <c r="Q54" s="11"/>
      <c r="R54" s="11">
        <v>6574.7</v>
      </c>
      <c r="S54" s="11">
        <v>30</v>
      </c>
      <c r="T54" s="11">
        <v>155.1</v>
      </c>
      <c r="U54" s="11"/>
      <c r="V54" s="11">
        <v>0.5</v>
      </c>
      <c r="W54" s="11">
        <v>82.2</v>
      </c>
      <c r="X54" s="11"/>
      <c r="Y54" s="11">
        <v>39.1</v>
      </c>
      <c r="Z54" s="11">
        <v>0</v>
      </c>
      <c r="AA54" s="11">
        <v>12.4</v>
      </c>
      <c r="AB54" s="11"/>
      <c r="AC54" s="11">
        <v>319.3</v>
      </c>
      <c r="AD54" s="11">
        <v>6894</v>
      </c>
    </row>
    <row r="55" spans="1:31" ht="17.100000000000001" customHeight="1" x14ac:dyDescent="0.2">
      <c r="A55" s="15">
        <v>2022</v>
      </c>
      <c r="B55" s="11">
        <v>590.70000000000005</v>
      </c>
      <c r="C55" s="11">
        <v>1976.2</v>
      </c>
      <c r="D55" s="11">
        <v>549.4</v>
      </c>
      <c r="E55" s="11">
        <v>129.5</v>
      </c>
      <c r="F55" s="11"/>
      <c r="G55" s="11">
        <v>202.2</v>
      </c>
      <c r="H55" s="11">
        <v>262.39999999999998</v>
      </c>
      <c r="I55" s="11">
        <v>524.70000000000005</v>
      </c>
      <c r="J55" s="11">
        <v>0</v>
      </c>
      <c r="K55" s="11"/>
      <c r="L55" s="11">
        <v>1154.7</v>
      </c>
      <c r="M55" s="11">
        <v>340.7</v>
      </c>
      <c r="O55" s="11">
        <v>1143</v>
      </c>
      <c r="P55" s="11">
        <v>0</v>
      </c>
      <c r="Q55" s="11"/>
      <c r="R55" s="11">
        <v>6873.5</v>
      </c>
      <c r="S55" s="11">
        <v>59.5</v>
      </c>
      <c r="T55" s="11">
        <v>131.30000000000001</v>
      </c>
      <c r="U55" s="11"/>
      <c r="V55" s="11">
        <v>0</v>
      </c>
      <c r="W55" s="11">
        <v>87.9</v>
      </c>
      <c r="X55" s="11"/>
      <c r="Y55" s="11">
        <v>36</v>
      </c>
      <c r="Z55" s="11">
        <v>0</v>
      </c>
      <c r="AA55" s="11">
        <v>21.6</v>
      </c>
      <c r="AB55" s="11"/>
      <c r="AC55" s="11">
        <v>336.2</v>
      </c>
      <c r="AD55" s="11">
        <v>7209.7</v>
      </c>
    </row>
    <row r="56" spans="1:31" ht="17.100000000000001" customHeight="1" x14ac:dyDescent="0.2">
      <c r="A56" s="15">
        <v>2023</v>
      </c>
      <c r="B56" s="11">
        <v>647.79999999999995</v>
      </c>
      <c r="C56" s="11">
        <v>2037.9</v>
      </c>
      <c r="D56" s="11">
        <v>326.3</v>
      </c>
      <c r="E56" s="11">
        <v>214.6</v>
      </c>
      <c r="F56" s="11"/>
      <c r="G56" s="11">
        <v>204.2</v>
      </c>
      <c r="H56" s="11">
        <v>326.8</v>
      </c>
      <c r="I56" s="11">
        <v>558.1</v>
      </c>
      <c r="J56" s="11">
        <v>0</v>
      </c>
      <c r="K56" s="11"/>
      <c r="L56" s="11">
        <v>1184.0999999999999</v>
      </c>
      <c r="M56" s="11">
        <v>341.6</v>
      </c>
      <c r="O56" s="11">
        <v>999</v>
      </c>
      <c r="P56" s="11">
        <v>0</v>
      </c>
      <c r="Q56" s="11"/>
      <c r="R56" s="11">
        <v>6840.4</v>
      </c>
      <c r="S56" s="11">
        <v>16</v>
      </c>
      <c r="T56" s="11">
        <v>157.9</v>
      </c>
      <c r="U56" s="11"/>
      <c r="V56" s="11">
        <v>51.2</v>
      </c>
      <c r="W56" s="11">
        <v>56.8</v>
      </c>
      <c r="X56" s="11"/>
      <c r="Y56" s="11">
        <v>36.5</v>
      </c>
      <c r="Z56" s="11">
        <v>0</v>
      </c>
      <c r="AA56" s="11">
        <v>8.1999999999999993</v>
      </c>
      <c r="AB56" s="11"/>
      <c r="AC56" s="11">
        <v>326.5</v>
      </c>
      <c r="AD56" s="11">
        <v>7166.9</v>
      </c>
    </row>
    <row r="57" spans="1:31" ht="17.100000000000001" customHeight="1" thickBo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:31" ht="80.099999999999994" customHeight="1" x14ac:dyDescent="0.2">
      <c r="A58" s="247" t="s">
        <v>164</v>
      </c>
    </row>
  </sheetData>
  <mergeCells count="8">
    <mergeCell ref="B21:C21"/>
    <mergeCell ref="G21:H21"/>
    <mergeCell ref="B18:C18"/>
    <mergeCell ref="G18:H18"/>
    <mergeCell ref="B19:C19"/>
    <mergeCell ref="G19:H19"/>
    <mergeCell ref="B20:C20"/>
    <mergeCell ref="G20:H20"/>
  </mergeCells>
  <printOptions horizontalCentered="1" verticalCentered="1"/>
  <pageMargins left="0.25" right="0.25" top="0.5" bottom="0.5" header="0.3" footer="0.3"/>
  <pageSetup scale="52" orientation="landscape" r:id="rId1"/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26D1-8672-4E20-A6C4-0873862E4D50}">
  <sheetPr>
    <tabColor rgb="FF00B050"/>
  </sheetPr>
  <dimension ref="A1:AC42"/>
  <sheetViews>
    <sheetView view="pageBreakPreview" topLeftCell="C1" zoomScale="80" zoomScaleNormal="80" zoomScaleSheetLayoutView="80" workbookViewId="0">
      <selection activeCell="C1" sqref="C1"/>
    </sheetView>
  </sheetViews>
  <sheetFormatPr defaultColWidth="12.5703125" defaultRowHeight="14.25" x14ac:dyDescent="0.2"/>
  <cols>
    <col min="1" max="1" width="18.42578125" style="52" hidden="1" customWidth="1"/>
    <col min="2" max="2" width="8.42578125" style="52" hidden="1" customWidth="1"/>
    <col min="3" max="3" width="54.28515625" style="52" customWidth="1"/>
    <col min="4" max="27" width="13.7109375" style="52" customWidth="1"/>
    <col min="28" max="266" width="12.5703125" style="52"/>
    <col min="267" max="267" width="4.42578125" style="52" customWidth="1"/>
    <col min="268" max="269" width="0" style="52" hidden="1" customWidth="1"/>
    <col min="270" max="270" width="0.7109375" style="52" customWidth="1"/>
    <col min="271" max="271" width="46.7109375" style="52" customWidth="1"/>
    <col min="272" max="283" width="12.5703125" style="52"/>
    <col min="284" max="284" width="2.42578125" style="52" customWidth="1"/>
    <col min="285" max="522" width="12.5703125" style="52"/>
    <col min="523" max="523" width="4.42578125" style="52" customWidth="1"/>
    <col min="524" max="525" width="0" style="52" hidden="1" customWidth="1"/>
    <col min="526" max="526" width="0.7109375" style="52" customWidth="1"/>
    <col min="527" max="527" width="46.7109375" style="52" customWidth="1"/>
    <col min="528" max="539" width="12.5703125" style="52"/>
    <col min="540" max="540" width="2.42578125" style="52" customWidth="1"/>
    <col min="541" max="778" width="12.5703125" style="52"/>
    <col min="779" max="779" width="4.42578125" style="52" customWidth="1"/>
    <col min="780" max="781" width="0" style="52" hidden="1" customWidth="1"/>
    <col min="782" max="782" width="0.7109375" style="52" customWidth="1"/>
    <col min="783" max="783" width="46.7109375" style="52" customWidth="1"/>
    <col min="784" max="795" width="12.5703125" style="52"/>
    <col min="796" max="796" width="2.42578125" style="52" customWidth="1"/>
    <col min="797" max="1034" width="12.5703125" style="52"/>
    <col min="1035" max="1035" width="4.42578125" style="52" customWidth="1"/>
    <col min="1036" max="1037" width="0" style="52" hidden="1" customWidth="1"/>
    <col min="1038" max="1038" width="0.7109375" style="52" customWidth="1"/>
    <col min="1039" max="1039" width="46.7109375" style="52" customWidth="1"/>
    <col min="1040" max="1051" width="12.5703125" style="52"/>
    <col min="1052" max="1052" width="2.42578125" style="52" customWidth="1"/>
    <col min="1053" max="1290" width="12.5703125" style="52"/>
    <col min="1291" max="1291" width="4.42578125" style="52" customWidth="1"/>
    <col min="1292" max="1293" width="0" style="52" hidden="1" customWidth="1"/>
    <col min="1294" max="1294" width="0.7109375" style="52" customWidth="1"/>
    <col min="1295" max="1295" width="46.7109375" style="52" customWidth="1"/>
    <col min="1296" max="1307" width="12.5703125" style="52"/>
    <col min="1308" max="1308" width="2.42578125" style="52" customWidth="1"/>
    <col min="1309" max="1546" width="12.5703125" style="52"/>
    <col min="1547" max="1547" width="4.42578125" style="52" customWidth="1"/>
    <col min="1548" max="1549" width="0" style="52" hidden="1" customWidth="1"/>
    <col min="1550" max="1550" width="0.7109375" style="52" customWidth="1"/>
    <col min="1551" max="1551" width="46.7109375" style="52" customWidth="1"/>
    <col min="1552" max="1563" width="12.5703125" style="52"/>
    <col min="1564" max="1564" width="2.42578125" style="52" customWidth="1"/>
    <col min="1565" max="1802" width="12.5703125" style="52"/>
    <col min="1803" max="1803" width="4.42578125" style="52" customWidth="1"/>
    <col min="1804" max="1805" width="0" style="52" hidden="1" customWidth="1"/>
    <col min="1806" max="1806" width="0.7109375" style="52" customWidth="1"/>
    <col min="1807" max="1807" width="46.7109375" style="52" customWidth="1"/>
    <col min="1808" max="1819" width="12.5703125" style="52"/>
    <col min="1820" max="1820" width="2.42578125" style="52" customWidth="1"/>
    <col min="1821" max="2058" width="12.5703125" style="52"/>
    <col min="2059" max="2059" width="4.42578125" style="52" customWidth="1"/>
    <col min="2060" max="2061" width="0" style="52" hidden="1" customWidth="1"/>
    <col min="2062" max="2062" width="0.7109375" style="52" customWidth="1"/>
    <col min="2063" max="2063" width="46.7109375" style="52" customWidth="1"/>
    <col min="2064" max="2075" width="12.5703125" style="52"/>
    <col min="2076" max="2076" width="2.42578125" style="52" customWidth="1"/>
    <col min="2077" max="2314" width="12.5703125" style="52"/>
    <col min="2315" max="2315" width="4.42578125" style="52" customWidth="1"/>
    <col min="2316" max="2317" width="0" style="52" hidden="1" customWidth="1"/>
    <col min="2318" max="2318" width="0.7109375" style="52" customWidth="1"/>
    <col min="2319" max="2319" width="46.7109375" style="52" customWidth="1"/>
    <col min="2320" max="2331" width="12.5703125" style="52"/>
    <col min="2332" max="2332" width="2.42578125" style="52" customWidth="1"/>
    <col min="2333" max="2570" width="12.5703125" style="52"/>
    <col min="2571" max="2571" width="4.42578125" style="52" customWidth="1"/>
    <col min="2572" max="2573" width="0" style="52" hidden="1" customWidth="1"/>
    <col min="2574" max="2574" width="0.7109375" style="52" customWidth="1"/>
    <col min="2575" max="2575" width="46.7109375" style="52" customWidth="1"/>
    <col min="2576" max="2587" width="12.5703125" style="52"/>
    <col min="2588" max="2588" width="2.42578125" style="52" customWidth="1"/>
    <col min="2589" max="2826" width="12.5703125" style="52"/>
    <col min="2827" max="2827" width="4.42578125" style="52" customWidth="1"/>
    <col min="2828" max="2829" width="0" style="52" hidden="1" customWidth="1"/>
    <col min="2830" max="2830" width="0.7109375" style="52" customWidth="1"/>
    <col min="2831" max="2831" width="46.7109375" style="52" customWidth="1"/>
    <col min="2832" max="2843" width="12.5703125" style="52"/>
    <col min="2844" max="2844" width="2.42578125" style="52" customWidth="1"/>
    <col min="2845" max="3082" width="12.5703125" style="52"/>
    <col min="3083" max="3083" width="4.42578125" style="52" customWidth="1"/>
    <col min="3084" max="3085" width="0" style="52" hidden="1" customWidth="1"/>
    <col min="3086" max="3086" width="0.7109375" style="52" customWidth="1"/>
    <col min="3087" max="3087" width="46.7109375" style="52" customWidth="1"/>
    <col min="3088" max="3099" width="12.5703125" style="52"/>
    <col min="3100" max="3100" width="2.42578125" style="52" customWidth="1"/>
    <col min="3101" max="3338" width="12.5703125" style="52"/>
    <col min="3339" max="3339" width="4.42578125" style="52" customWidth="1"/>
    <col min="3340" max="3341" width="0" style="52" hidden="1" customWidth="1"/>
    <col min="3342" max="3342" width="0.7109375" style="52" customWidth="1"/>
    <col min="3343" max="3343" width="46.7109375" style="52" customWidth="1"/>
    <col min="3344" max="3355" width="12.5703125" style="52"/>
    <col min="3356" max="3356" width="2.42578125" style="52" customWidth="1"/>
    <col min="3357" max="3594" width="12.5703125" style="52"/>
    <col min="3595" max="3595" width="4.42578125" style="52" customWidth="1"/>
    <col min="3596" max="3597" width="0" style="52" hidden="1" customWidth="1"/>
    <col min="3598" max="3598" width="0.7109375" style="52" customWidth="1"/>
    <col min="3599" max="3599" width="46.7109375" style="52" customWidth="1"/>
    <col min="3600" max="3611" width="12.5703125" style="52"/>
    <col min="3612" max="3612" width="2.42578125" style="52" customWidth="1"/>
    <col min="3613" max="3850" width="12.5703125" style="52"/>
    <col min="3851" max="3851" width="4.42578125" style="52" customWidth="1"/>
    <col min="3852" max="3853" width="0" style="52" hidden="1" customWidth="1"/>
    <col min="3854" max="3854" width="0.7109375" style="52" customWidth="1"/>
    <col min="3855" max="3855" width="46.7109375" style="52" customWidth="1"/>
    <col min="3856" max="3867" width="12.5703125" style="52"/>
    <col min="3868" max="3868" width="2.42578125" style="52" customWidth="1"/>
    <col min="3869" max="4106" width="12.5703125" style="52"/>
    <col min="4107" max="4107" width="4.42578125" style="52" customWidth="1"/>
    <col min="4108" max="4109" width="0" style="52" hidden="1" customWidth="1"/>
    <col min="4110" max="4110" width="0.7109375" style="52" customWidth="1"/>
    <col min="4111" max="4111" width="46.7109375" style="52" customWidth="1"/>
    <col min="4112" max="4123" width="12.5703125" style="52"/>
    <col min="4124" max="4124" width="2.42578125" style="52" customWidth="1"/>
    <col min="4125" max="4362" width="12.5703125" style="52"/>
    <col min="4363" max="4363" width="4.42578125" style="52" customWidth="1"/>
    <col min="4364" max="4365" width="0" style="52" hidden="1" customWidth="1"/>
    <col min="4366" max="4366" width="0.7109375" style="52" customWidth="1"/>
    <col min="4367" max="4367" width="46.7109375" style="52" customWidth="1"/>
    <col min="4368" max="4379" width="12.5703125" style="52"/>
    <col min="4380" max="4380" width="2.42578125" style="52" customWidth="1"/>
    <col min="4381" max="4618" width="12.5703125" style="52"/>
    <col min="4619" max="4619" width="4.42578125" style="52" customWidth="1"/>
    <col min="4620" max="4621" width="0" style="52" hidden="1" customWidth="1"/>
    <col min="4622" max="4622" width="0.7109375" style="52" customWidth="1"/>
    <col min="4623" max="4623" width="46.7109375" style="52" customWidth="1"/>
    <col min="4624" max="4635" width="12.5703125" style="52"/>
    <col min="4636" max="4636" width="2.42578125" style="52" customWidth="1"/>
    <col min="4637" max="4874" width="12.5703125" style="52"/>
    <col min="4875" max="4875" width="4.42578125" style="52" customWidth="1"/>
    <col min="4876" max="4877" width="0" style="52" hidden="1" customWidth="1"/>
    <col min="4878" max="4878" width="0.7109375" style="52" customWidth="1"/>
    <col min="4879" max="4879" width="46.7109375" style="52" customWidth="1"/>
    <col min="4880" max="4891" width="12.5703125" style="52"/>
    <col min="4892" max="4892" width="2.42578125" style="52" customWidth="1"/>
    <col min="4893" max="5130" width="12.5703125" style="52"/>
    <col min="5131" max="5131" width="4.42578125" style="52" customWidth="1"/>
    <col min="5132" max="5133" width="0" style="52" hidden="1" customWidth="1"/>
    <col min="5134" max="5134" width="0.7109375" style="52" customWidth="1"/>
    <col min="5135" max="5135" width="46.7109375" style="52" customWidth="1"/>
    <col min="5136" max="5147" width="12.5703125" style="52"/>
    <col min="5148" max="5148" width="2.42578125" style="52" customWidth="1"/>
    <col min="5149" max="5386" width="12.5703125" style="52"/>
    <col min="5387" max="5387" width="4.42578125" style="52" customWidth="1"/>
    <col min="5388" max="5389" width="0" style="52" hidden="1" customWidth="1"/>
    <col min="5390" max="5390" width="0.7109375" style="52" customWidth="1"/>
    <col min="5391" max="5391" width="46.7109375" style="52" customWidth="1"/>
    <col min="5392" max="5403" width="12.5703125" style="52"/>
    <col min="5404" max="5404" width="2.42578125" style="52" customWidth="1"/>
    <col min="5405" max="5642" width="12.5703125" style="52"/>
    <col min="5643" max="5643" width="4.42578125" style="52" customWidth="1"/>
    <col min="5644" max="5645" width="0" style="52" hidden="1" customWidth="1"/>
    <col min="5646" max="5646" width="0.7109375" style="52" customWidth="1"/>
    <col min="5647" max="5647" width="46.7109375" style="52" customWidth="1"/>
    <col min="5648" max="5659" width="12.5703125" style="52"/>
    <col min="5660" max="5660" width="2.42578125" style="52" customWidth="1"/>
    <col min="5661" max="5898" width="12.5703125" style="52"/>
    <col min="5899" max="5899" width="4.42578125" style="52" customWidth="1"/>
    <col min="5900" max="5901" width="0" style="52" hidden="1" customWidth="1"/>
    <col min="5902" max="5902" width="0.7109375" style="52" customWidth="1"/>
    <col min="5903" max="5903" width="46.7109375" style="52" customWidth="1"/>
    <col min="5904" max="5915" width="12.5703125" style="52"/>
    <col min="5916" max="5916" width="2.42578125" style="52" customWidth="1"/>
    <col min="5917" max="6154" width="12.5703125" style="52"/>
    <col min="6155" max="6155" width="4.42578125" style="52" customWidth="1"/>
    <col min="6156" max="6157" width="0" style="52" hidden="1" customWidth="1"/>
    <col min="6158" max="6158" width="0.7109375" style="52" customWidth="1"/>
    <col min="6159" max="6159" width="46.7109375" style="52" customWidth="1"/>
    <col min="6160" max="6171" width="12.5703125" style="52"/>
    <col min="6172" max="6172" width="2.42578125" style="52" customWidth="1"/>
    <col min="6173" max="6410" width="12.5703125" style="52"/>
    <col min="6411" max="6411" width="4.42578125" style="52" customWidth="1"/>
    <col min="6412" max="6413" width="0" style="52" hidden="1" customWidth="1"/>
    <col min="6414" max="6414" width="0.7109375" style="52" customWidth="1"/>
    <col min="6415" max="6415" width="46.7109375" style="52" customWidth="1"/>
    <col min="6416" max="6427" width="12.5703125" style="52"/>
    <col min="6428" max="6428" width="2.42578125" style="52" customWidth="1"/>
    <col min="6429" max="6666" width="12.5703125" style="52"/>
    <col min="6667" max="6667" width="4.42578125" style="52" customWidth="1"/>
    <col min="6668" max="6669" width="0" style="52" hidden="1" customWidth="1"/>
    <col min="6670" max="6670" width="0.7109375" style="52" customWidth="1"/>
    <col min="6671" max="6671" width="46.7109375" style="52" customWidth="1"/>
    <col min="6672" max="6683" width="12.5703125" style="52"/>
    <col min="6684" max="6684" width="2.42578125" style="52" customWidth="1"/>
    <col min="6685" max="6922" width="12.5703125" style="52"/>
    <col min="6923" max="6923" width="4.42578125" style="52" customWidth="1"/>
    <col min="6924" max="6925" width="0" style="52" hidden="1" customWidth="1"/>
    <col min="6926" max="6926" width="0.7109375" style="52" customWidth="1"/>
    <col min="6927" max="6927" width="46.7109375" style="52" customWidth="1"/>
    <col min="6928" max="6939" width="12.5703125" style="52"/>
    <col min="6940" max="6940" width="2.42578125" style="52" customWidth="1"/>
    <col min="6941" max="7178" width="12.5703125" style="52"/>
    <col min="7179" max="7179" width="4.42578125" style="52" customWidth="1"/>
    <col min="7180" max="7181" width="0" style="52" hidden="1" customWidth="1"/>
    <col min="7182" max="7182" width="0.7109375" style="52" customWidth="1"/>
    <col min="7183" max="7183" width="46.7109375" style="52" customWidth="1"/>
    <col min="7184" max="7195" width="12.5703125" style="52"/>
    <col min="7196" max="7196" width="2.42578125" style="52" customWidth="1"/>
    <col min="7197" max="7434" width="12.5703125" style="52"/>
    <col min="7435" max="7435" width="4.42578125" style="52" customWidth="1"/>
    <col min="7436" max="7437" width="0" style="52" hidden="1" customWidth="1"/>
    <col min="7438" max="7438" width="0.7109375" style="52" customWidth="1"/>
    <col min="7439" max="7439" width="46.7109375" style="52" customWidth="1"/>
    <col min="7440" max="7451" width="12.5703125" style="52"/>
    <col min="7452" max="7452" width="2.42578125" style="52" customWidth="1"/>
    <col min="7453" max="7690" width="12.5703125" style="52"/>
    <col min="7691" max="7691" width="4.42578125" style="52" customWidth="1"/>
    <col min="7692" max="7693" width="0" style="52" hidden="1" customWidth="1"/>
    <col min="7694" max="7694" width="0.7109375" style="52" customWidth="1"/>
    <col min="7695" max="7695" width="46.7109375" style="52" customWidth="1"/>
    <col min="7696" max="7707" width="12.5703125" style="52"/>
    <col min="7708" max="7708" width="2.42578125" style="52" customWidth="1"/>
    <col min="7709" max="7946" width="12.5703125" style="52"/>
    <col min="7947" max="7947" width="4.42578125" style="52" customWidth="1"/>
    <col min="7948" max="7949" width="0" style="52" hidden="1" customWidth="1"/>
    <col min="7950" max="7950" width="0.7109375" style="52" customWidth="1"/>
    <col min="7951" max="7951" width="46.7109375" style="52" customWidth="1"/>
    <col min="7952" max="7963" width="12.5703125" style="52"/>
    <col min="7964" max="7964" width="2.42578125" style="52" customWidth="1"/>
    <col min="7965" max="8202" width="12.5703125" style="52"/>
    <col min="8203" max="8203" width="4.42578125" style="52" customWidth="1"/>
    <col min="8204" max="8205" width="0" style="52" hidden="1" customWidth="1"/>
    <col min="8206" max="8206" width="0.7109375" style="52" customWidth="1"/>
    <col min="8207" max="8207" width="46.7109375" style="52" customWidth="1"/>
    <col min="8208" max="8219" width="12.5703125" style="52"/>
    <col min="8220" max="8220" width="2.42578125" style="52" customWidth="1"/>
    <col min="8221" max="8458" width="12.5703125" style="52"/>
    <col min="8459" max="8459" width="4.42578125" style="52" customWidth="1"/>
    <col min="8460" max="8461" width="0" style="52" hidden="1" customWidth="1"/>
    <col min="8462" max="8462" width="0.7109375" style="52" customWidth="1"/>
    <col min="8463" max="8463" width="46.7109375" style="52" customWidth="1"/>
    <col min="8464" max="8475" width="12.5703125" style="52"/>
    <col min="8476" max="8476" width="2.42578125" style="52" customWidth="1"/>
    <col min="8477" max="8714" width="12.5703125" style="52"/>
    <col min="8715" max="8715" width="4.42578125" style="52" customWidth="1"/>
    <col min="8716" max="8717" width="0" style="52" hidden="1" customWidth="1"/>
    <col min="8718" max="8718" width="0.7109375" style="52" customWidth="1"/>
    <col min="8719" max="8719" width="46.7109375" style="52" customWidth="1"/>
    <col min="8720" max="8731" width="12.5703125" style="52"/>
    <col min="8732" max="8732" width="2.42578125" style="52" customWidth="1"/>
    <col min="8733" max="8970" width="12.5703125" style="52"/>
    <col min="8971" max="8971" width="4.42578125" style="52" customWidth="1"/>
    <col min="8972" max="8973" width="0" style="52" hidden="1" customWidth="1"/>
    <col min="8974" max="8974" width="0.7109375" style="52" customWidth="1"/>
    <col min="8975" max="8975" width="46.7109375" style="52" customWidth="1"/>
    <col min="8976" max="8987" width="12.5703125" style="52"/>
    <col min="8988" max="8988" width="2.42578125" style="52" customWidth="1"/>
    <col min="8989" max="9226" width="12.5703125" style="52"/>
    <col min="9227" max="9227" width="4.42578125" style="52" customWidth="1"/>
    <col min="9228" max="9229" width="0" style="52" hidden="1" customWidth="1"/>
    <col min="9230" max="9230" width="0.7109375" style="52" customWidth="1"/>
    <col min="9231" max="9231" width="46.7109375" style="52" customWidth="1"/>
    <col min="9232" max="9243" width="12.5703125" style="52"/>
    <col min="9244" max="9244" width="2.42578125" style="52" customWidth="1"/>
    <col min="9245" max="9482" width="12.5703125" style="52"/>
    <col min="9483" max="9483" width="4.42578125" style="52" customWidth="1"/>
    <col min="9484" max="9485" width="0" style="52" hidden="1" customWidth="1"/>
    <col min="9486" max="9486" width="0.7109375" style="52" customWidth="1"/>
    <col min="9487" max="9487" width="46.7109375" style="52" customWidth="1"/>
    <col min="9488" max="9499" width="12.5703125" style="52"/>
    <col min="9500" max="9500" width="2.42578125" style="52" customWidth="1"/>
    <col min="9501" max="9738" width="12.5703125" style="52"/>
    <col min="9739" max="9739" width="4.42578125" style="52" customWidth="1"/>
    <col min="9740" max="9741" width="0" style="52" hidden="1" customWidth="1"/>
    <col min="9742" max="9742" width="0.7109375" style="52" customWidth="1"/>
    <col min="9743" max="9743" width="46.7109375" style="52" customWidth="1"/>
    <col min="9744" max="9755" width="12.5703125" style="52"/>
    <col min="9756" max="9756" width="2.42578125" style="52" customWidth="1"/>
    <col min="9757" max="9994" width="12.5703125" style="52"/>
    <col min="9995" max="9995" width="4.42578125" style="52" customWidth="1"/>
    <col min="9996" max="9997" width="0" style="52" hidden="1" customWidth="1"/>
    <col min="9998" max="9998" width="0.7109375" style="52" customWidth="1"/>
    <col min="9999" max="9999" width="46.7109375" style="52" customWidth="1"/>
    <col min="10000" max="10011" width="12.5703125" style="52"/>
    <col min="10012" max="10012" width="2.42578125" style="52" customWidth="1"/>
    <col min="10013" max="10250" width="12.5703125" style="52"/>
    <col min="10251" max="10251" width="4.42578125" style="52" customWidth="1"/>
    <col min="10252" max="10253" width="0" style="52" hidden="1" customWidth="1"/>
    <col min="10254" max="10254" width="0.7109375" style="52" customWidth="1"/>
    <col min="10255" max="10255" width="46.7109375" style="52" customWidth="1"/>
    <col min="10256" max="10267" width="12.5703125" style="52"/>
    <col min="10268" max="10268" width="2.42578125" style="52" customWidth="1"/>
    <col min="10269" max="10506" width="12.5703125" style="52"/>
    <col min="10507" max="10507" width="4.42578125" style="52" customWidth="1"/>
    <col min="10508" max="10509" width="0" style="52" hidden="1" customWidth="1"/>
    <col min="10510" max="10510" width="0.7109375" style="52" customWidth="1"/>
    <col min="10511" max="10511" width="46.7109375" style="52" customWidth="1"/>
    <col min="10512" max="10523" width="12.5703125" style="52"/>
    <col min="10524" max="10524" width="2.42578125" style="52" customWidth="1"/>
    <col min="10525" max="10762" width="12.5703125" style="52"/>
    <col min="10763" max="10763" width="4.42578125" style="52" customWidth="1"/>
    <col min="10764" max="10765" width="0" style="52" hidden="1" customWidth="1"/>
    <col min="10766" max="10766" width="0.7109375" style="52" customWidth="1"/>
    <col min="10767" max="10767" width="46.7109375" style="52" customWidth="1"/>
    <col min="10768" max="10779" width="12.5703125" style="52"/>
    <col min="10780" max="10780" width="2.42578125" style="52" customWidth="1"/>
    <col min="10781" max="11018" width="12.5703125" style="52"/>
    <col min="11019" max="11019" width="4.42578125" style="52" customWidth="1"/>
    <col min="11020" max="11021" width="0" style="52" hidden="1" customWidth="1"/>
    <col min="11022" max="11022" width="0.7109375" style="52" customWidth="1"/>
    <col min="11023" max="11023" width="46.7109375" style="52" customWidth="1"/>
    <col min="11024" max="11035" width="12.5703125" style="52"/>
    <col min="11036" max="11036" width="2.42578125" style="52" customWidth="1"/>
    <col min="11037" max="11274" width="12.5703125" style="52"/>
    <col min="11275" max="11275" width="4.42578125" style="52" customWidth="1"/>
    <col min="11276" max="11277" width="0" style="52" hidden="1" customWidth="1"/>
    <col min="11278" max="11278" width="0.7109375" style="52" customWidth="1"/>
    <col min="11279" max="11279" width="46.7109375" style="52" customWidth="1"/>
    <col min="11280" max="11291" width="12.5703125" style="52"/>
    <col min="11292" max="11292" width="2.42578125" style="52" customWidth="1"/>
    <col min="11293" max="11530" width="12.5703125" style="52"/>
    <col min="11531" max="11531" width="4.42578125" style="52" customWidth="1"/>
    <col min="11532" max="11533" width="0" style="52" hidden="1" customWidth="1"/>
    <col min="11534" max="11534" width="0.7109375" style="52" customWidth="1"/>
    <col min="11535" max="11535" width="46.7109375" style="52" customWidth="1"/>
    <col min="11536" max="11547" width="12.5703125" style="52"/>
    <col min="11548" max="11548" width="2.42578125" style="52" customWidth="1"/>
    <col min="11549" max="11786" width="12.5703125" style="52"/>
    <col min="11787" max="11787" width="4.42578125" style="52" customWidth="1"/>
    <col min="11788" max="11789" width="0" style="52" hidden="1" customWidth="1"/>
    <col min="11790" max="11790" width="0.7109375" style="52" customWidth="1"/>
    <col min="11791" max="11791" width="46.7109375" style="52" customWidth="1"/>
    <col min="11792" max="11803" width="12.5703125" style="52"/>
    <col min="11804" max="11804" width="2.42578125" style="52" customWidth="1"/>
    <col min="11805" max="12042" width="12.5703125" style="52"/>
    <col min="12043" max="12043" width="4.42578125" style="52" customWidth="1"/>
    <col min="12044" max="12045" width="0" style="52" hidden="1" customWidth="1"/>
    <col min="12046" max="12046" width="0.7109375" style="52" customWidth="1"/>
    <col min="12047" max="12047" width="46.7109375" style="52" customWidth="1"/>
    <col min="12048" max="12059" width="12.5703125" style="52"/>
    <col min="12060" max="12060" width="2.42578125" style="52" customWidth="1"/>
    <col min="12061" max="12298" width="12.5703125" style="52"/>
    <col min="12299" max="12299" width="4.42578125" style="52" customWidth="1"/>
    <col min="12300" max="12301" width="0" style="52" hidden="1" customWidth="1"/>
    <col min="12302" max="12302" width="0.7109375" style="52" customWidth="1"/>
    <col min="12303" max="12303" width="46.7109375" style="52" customWidth="1"/>
    <col min="12304" max="12315" width="12.5703125" style="52"/>
    <col min="12316" max="12316" width="2.42578125" style="52" customWidth="1"/>
    <col min="12317" max="12554" width="12.5703125" style="52"/>
    <col min="12555" max="12555" width="4.42578125" style="52" customWidth="1"/>
    <col min="12556" max="12557" width="0" style="52" hidden="1" customWidth="1"/>
    <col min="12558" max="12558" width="0.7109375" style="52" customWidth="1"/>
    <col min="12559" max="12559" width="46.7109375" style="52" customWidth="1"/>
    <col min="12560" max="12571" width="12.5703125" style="52"/>
    <col min="12572" max="12572" width="2.42578125" style="52" customWidth="1"/>
    <col min="12573" max="12810" width="12.5703125" style="52"/>
    <col min="12811" max="12811" width="4.42578125" style="52" customWidth="1"/>
    <col min="12812" max="12813" width="0" style="52" hidden="1" customWidth="1"/>
    <col min="12814" max="12814" width="0.7109375" style="52" customWidth="1"/>
    <col min="12815" max="12815" width="46.7109375" style="52" customWidth="1"/>
    <col min="12816" max="12827" width="12.5703125" style="52"/>
    <col min="12828" max="12828" width="2.42578125" style="52" customWidth="1"/>
    <col min="12829" max="13066" width="12.5703125" style="52"/>
    <col min="13067" max="13067" width="4.42578125" style="52" customWidth="1"/>
    <col min="13068" max="13069" width="0" style="52" hidden="1" customWidth="1"/>
    <col min="13070" max="13070" width="0.7109375" style="52" customWidth="1"/>
    <col min="13071" max="13071" width="46.7109375" style="52" customWidth="1"/>
    <col min="13072" max="13083" width="12.5703125" style="52"/>
    <col min="13084" max="13084" width="2.42578125" style="52" customWidth="1"/>
    <col min="13085" max="13322" width="12.5703125" style="52"/>
    <col min="13323" max="13323" width="4.42578125" style="52" customWidth="1"/>
    <col min="13324" max="13325" width="0" style="52" hidden="1" customWidth="1"/>
    <col min="13326" max="13326" width="0.7109375" style="52" customWidth="1"/>
    <col min="13327" max="13327" width="46.7109375" style="52" customWidth="1"/>
    <col min="13328" max="13339" width="12.5703125" style="52"/>
    <col min="13340" max="13340" width="2.42578125" style="52" customWidth="1"/>
    <col min="13341" max="13578" width="12.5703125" style="52"/>
    <col min="13579" max="13579" width="4.42578125" style="52" customWidth="1"/>
    <col min="13580" max="13581" width="0" style="52" hidden="1" customWidth="1"/>
    <col min="13582" max="13582" width="0.7109375" style="52" customWidth="1"/>
    <col min="13583" max="13583" width="46.7109375" style="52" customWidth="1"/>
    <col min="13584" max="13595" width="12.5703125" style="52"/>
    <col min="13596" max="13596" width="2.42578125" style="52" customWidth="1"/>
    <col min="13597" max="13834" width="12.5703125" style="52"/>
    <col min="13835" max="13835" width="4.42578125" style="52" customWidth="1"/>
    <col min="13836" max="13837" width="0" style="52" hidden="1" customWidth="1"/>
    <col min="13838" max="13838" width="0.7109375" style="52" customWidth="1"/>
    <col min="13839" max="13839" width="46.7109375" style="52" customWidth="1"/>
    <col min="13840" max="13851" width="12.5703125" style="52"/>
    <col min="13852" max="13852" width="2.42578125" style="52" customWidth="1"/>
    <col min="13853" max="14090" width="12.5703125" style="52"/>
    <col min="14091" max="14091" width="4.42578125" style="52" customWidth="1"/>
    <col min="14092" max="14093" width="0" style="52" hidden="1" customWidth="1"/>
    <col min="14094" max="14094" width="0.7109375" style="52" customWidth="1"/>
    <col min="14095" max="14095" width="46.7109375" style="52" customWidth="1"/>
    <col min="14096" max="14107" width="12.5703125" style="52"/>
    <col min="14108" max="14108" width="2.42578125" style="52" customWidth="1"/>
    <col min="14109" max="14346" width="12.5703125" style="52"/>
    <col min="14347" max="14347" width="4.42578125" style="52" customWidth="1"/>
    <col min="14348" max="14349" width="0" style="52" hidden="1" customWidth="1"/>
    <col min="14350" max="14350" width="0.7109375" style="52" customWidth="1"/>
    <col min="14351" max="14351" width="46.7109375" style="52" customWidth="1"/>
    <col min="14352" max="14363" width="12.5703125" style="52"/>
    <col min="14364" max="14364" width="2.42578125" style="52" customWidth="1"/>
    <col min="14365" max="14602" width="12.5703125" style="52"/>
    <col min="14603" max="14603" width="4.42578125" style="52" customWidth="1"/>
    <col min="14604" max="14605" width="0" style="52" hidden="1" customWidth="1"/>
    <col min="14606" max="14606" width="0.7109375" style="52" customWidth="1"/>
    <col min="14607" max="14607" width="46.7109375" style="52" customWidth="1"/>
    <col min="14608" max="14619" width="12.5703125" style="52"/>
    <col min="14620" max="14620" width="2.42578125" style="52" customWidth="1"/>
    <col min="14621" max="14858" width="12.5703125" style="52"/>
    <col min="14859" max="14859" width="4.42578125" style="52" customWidth="1"/>
    <col min="14860" max="14861" width="0" style="52" hidden="1" customWidth="1"/>
    <col min="14862" max="14862" width="0.7109375" style="52" customWidth="1"/>
    <col min="14863" max="14863" width="46.7109375" style="52" customWidth="1"/>
    <col min="14864" max="14875" width="12.5703125" style="52"/>
    <col min="14876" max="14876" width="2.42578125" style="52" customWidth="1"/>
    <col min="14877" max="15114" width="12.5703125" style="52"/>
    <col min="15115" max="15115" width="4.42578125" style="52" customWidth="1"/>
    <col min="15116" max="15117" width="0" style="52" hidden="1" customWidth="1"/>
    <col min="15118" max="15118" width="0.7109375" style="52" customWidth="1"/>
    <col min="15119" max="15119" width="46.7109375" style="52" customWidth="1"/>
    <col min="15120" max="15131" width="12.5703125" style="52"/>
    <col min="15132" max="15132" width="2.42578125" style="52" customWidth="1"/>
    <col min="15133" max="15370" width="12.5703125" style="52"/>
    <col min="15371" max="15371" width="4.42578125" style="52" customWidth="1"/>
    <col min="15372" max="15373" width="0" style="52" hidden="1" customWidth="1"/>
    <col min="15374" max="15374" width="0.7109375" style="52" customWidth="1"/>
    <col min="15375" max="15375" width="46.7109375" style="52" customWidth="1"/>
    <col min="15376" max="15387" width="12.5703125" style="52"/>
    <col min="15388" max="15388" width="2.42578125" style="52" customWidth="1"/>
    <col min="15389" max="15626" width="12.5703125" style="52"/>
    <col min="15627" max="15627" width="4.42578125" style="52" customWidth="1"/>
    <col min="15628" max="15629" width="0" style="52" hidden="1" customWidth="1"/>
    <col min="15630" max="15630" width="0.7109375" style="52" customWidth="1"/>
    <col min="15631" max="15631" width="46.7109375" style="52" customWidth="1"/>
    <col min="15632" max="15643" width="12.5703125" style="52"/>
    <col min="15644" max="15644" width="2.42578125" style="52" customWidth="1"/>
    <col min="15645" max="15882" width="12.5703125" style="52"/>
    <col min="15883" max="15883" width="4.42578125" style="52" customWidth="1"/>
    <col min="15884" max="15885" width="0" style="52" hidden="1" customWidth="1"/>
    <col min="15886" max="15886" width="0.7109375" style="52" customWidth="1"/>
    <col min="15887" max="15887" width="46.7109375" style="52" customWidth="1"/>
    <col min="15888" max="15899" width="12.5703125" style="52"/>
    <col min="15900" max="15900" width="2.42578125" style="52" customWidth="1"/>
    <col min="15901" max="16138" width="12.5703125" style="52"/>
    <col min="16139" max="16139" width="4.42578125" style="52" customWidth="1"/>
    <col min="16140" max="16141" width="0" style="52" hidden="1" customWidth="1"/>
    <col min="16142" max="16142" width="0.7109375" style="52" customWidth="1"/>
    <col min="16143" max="16143" width="46.7109375" style="52" customWidth="1"/>
    <col min="16144" max="16155" width="12.5703125" style="52"/>
    <col min="16156" max="16156" width="2.42578125" style="52" customWidth="1"/>
    <col min="16157" max="16384" width="12.5703125" style="52"/>
  </cols>
  <sheetData>
    <row r="1" spans="1:29" ht="17.100000000000001" customHeight="1" x14ac:dyDescent="0.25">
      <c r="A1" s="13"/>
      <c r="B1" s="1"/>
      <c r="C1" s="219" t="s">
        <v>545</v>
      </c>
      <c r="D1" s="1"/>
      <c r="E1" s="1"/>
      <c r="F1" s="1"/>
      <c r="G1" s="1"/>
      <c r="H1" s="1"/>
      <c r="I1" s="1"/>
      <c r="J1" s="1"/>
      <c r="K1" s="1"/>
      <c r="L1" s="1"/>
      <c r="M1" s="219"/>
      <c r="N1" s="1"/>
      <c r="O1" s="1"/>
      <c r="P1" s="1"/>
      <c r="Q1" s="1"/>
      <c r="R1" s="1"/>
      <c r="S1" s="1"/>
      <c r="T1" s="1"/>
      <c r="U1" s="1"/>
      <c r="V1" s="219"/>
      <c r="W1" s="1"/>
      <c r="X1" s="1"/>
      <c r="Y1" s="1"/>
      <c r="Z1" s="1"/>
      <c r="AA1" s="1"/>
    </row>
    <row r="2" spans="1:29" ht="17.100000000000001" customHeight="1" x14ac:dyDescent="0.25">
      <c r="A2" s="13"/>
      <c r="B2" s="1"/>
      <c r="C2" s="219" t="s">
        <v>546</v>
      </c>
      <c r="D2" s="1"/>
      <c r="E2" s="1"/>
      <c r="F2" s="1"/>
      <c r="G2" s="1"/>
      <c r="H2" s="1"/>
      <c r="I2" s="1"/>
      <c r="J2" s="1"/>
      <c r="K2" s="1"/>
      <c r="L2" s="1"/>
      <c r="M2" s="219"/>
      <c r="N2" s="1"/>
      <c r="O2" s="1"/>
      <c r="P2" s="1"/>
      <c r="Q2" s="1"/>
      <c r="R2" s="1"/>
      <c r="S2" s="1"/>
      <c r="T2" s="1"/>
      <c r="U2" s="1"/>
      <c r="V2" s="219"/>
      <c r="W2" s="1"/>
      <c r="X2" s="1"/>
      <c r="Y2" s="1"/>
      <c r="Z2" s="1"/>
      <c r="AA2" s="1"/>
    </row>
    <row r="3" spans="1:29" ht="17.100000000000001" customHeight="1" x14ac:dyDescent="0.25">
      <c r="A3" s="13"/>
      <c r="B3" s="1"/>
      <c r="C3" s="219" t="s">
        <v>547</v>
      </c>
      <c r="D3" s="1"/>
      <c r="E3" s="1"/>
      <c r="F3" s="1"/>
      <c r="G3" s="1"/>
      <c r="H3" s="1"/>
      <c r="I3" s="1"/>
      <c r="J3" s="1"/>
      <c r="K3" s="1"/>
      <c r="L3" s="1"/>
      <c r="M3" s="219"/>
      <c r="N3" s="1"/>
      <c r="O3" s="1"/>
      <c r="P3" s="1"/>
      <c r="Q3" s="1"/>
      <c r="R3" s="1"/>
      <c r="S3" s="1"/>
      <c r="T3" s="1"/>
      <c r="U3" s="1"/>
      <c r="V3" s="219"/>
      <c r="W3" s="1"/>
      <c r="X3" s="1"/>
      <c r="Y3" s="1"/>
      <c r="Z3" s="1"/>
      <c r="AA3" s="1"/>
    </row>
    <row r="4" spans="1:29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7.100000000000001" customHeight="1" x14ac:dyDescent="0.2">
      <c r="A5" s="1"/>
      <c r="B5" s="1"/>
      <c r="C5" s="1"/>
      <c r="D5" s="1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9" ht="17.100000000000001" customHeight="1" x14ac:dyDescent="0.2">
      <c r="A6" s="1" t="s">
        <v>185</v>
      </c>
      <c r="C6" s="32" t="s">
        <v>186</v>
      </c>
      <c r="D6" s="24">
        <v>1998</v>
      </c>
      <c r="E6" s="24">
        <v>1999</v>
      </c>
      <c r="F6" s="24">
        <v>2000</v>
      </c>
      <c r="G6" s="24">
        <v>2001</v>
      </c>
      <c r="H6" s="24">
        <v>2002</v>
      </c>
      <c r="I6" s="24">
        <v>2003</v>
      </c>
      <c r="J6" s="24">
        <v>2004</v>
      </c>
      <c r="K6" s="24">
        <v>2005</v>
      </c>
      <c r="L6" s="24">
        <v>2006</v>
      </c>
      <c r="M6" s="1">
        <v>2007</v>
      </c>
      <c r="N6" s="1">
        <v>2008</v>
      </c>
      <c r="O6" s="1">
        <v>2009</v>
      </c>
      <c r="P6" s="24">
        <v>2010</v>
      </c>
      <c r="Q6" s="24">
        <v>2011</v>
      </c>
      <c r="R6" s="24">
        <v>2012</v>
      </c>
      <c r="S6" s="24">
        <v>2013</v>
      </c>
      <c r="T6" s="24">
        <v>2014</v>
      </c>
      <c r="U6" s="24">
        <v>2015</v>
      </c>
      <c r="V6" s="24">
        <v>2016</v>
      </c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  <c r="AB6" s="24">
        <v>2022</v>
      </c>
      <c r="AC6" s="24">
        <v>2023</v>
      </c>
    </row>
    <row r="7" spans="1:29" ht="17.100000000000001" customHeight="1" thickBot="1" x14ac:dyDescent="0.25">
      <c r="A7" s="4"/>
      <c r="B7" s="4"/>
      <c r="C7" s="4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</row>
    <row r="8" spans="1:29" ht="17.10000000000000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7.100000000000001" customHeight="1" x14ac:dyDescent="0.2">
      <c r="A9" s="17"/>
      <c r="B9" s="54"/>
      <c r="C9" s="1" t="s">
        <v>187</v>
      </c>
      <c r="D9" s="11">
        <v>4.9201442824931441</v>
      </c>
      <c r="E9" s="11">
        <v>5.6894307448161605</v>
      </c>
      <c r="F9" s="11">
        <v>5.8049999999999997</v>
      </c>
      <c r="G9" s="11">
        <v>5.8770000000000007</v>
      </c>
      <c r="H9" s="11">
        <v>5.516</v>
      </c>
      <c r="I9" s="11">
        <v>4.8809999999999993</v>
      </c>
      <c r="J9" s="11">
        <v>0.26700000000000002</v>
      </c>
      <c r="K9" s="11">
        <v>0.28300000000000003</v>
      </c>
      <c r="L9" s="11">
        <v>0.13900000000000001</v>
      </c>
      <c r="M9" s="14">
        <v>8.593</v>
      </c>
      <c r="N9" s="14">
        <v>6.2060000000000004</v>
      </c>
      <c r="O9" s="14">
        <v>5.4429999999999996</v>
      </c>
      <c r="P9" s="14">
        <v>5.59</v>
      </c>
      <c r="Q9" s="14">
        <v>4.8</v>
      </c>
      <c r="R9" s="14">
        <v>0.2</v>
      </c>
      <c r="S9" s="14">
        <v>1.2</v>
      </c>
      <c r="T9" s="14">
        <v>0.9</v>
      </c>
      <c r="U9" s="14">
        <v>0.7</v>
      </c>
      <c r="V9" s="14">
        <v>0.6</v>
      </c>
      <c r="W9" s="14">
        <v>0.6</v>
      </c>
      <c r="X9" s="14">
        <v>0.8</v>
      </c>
      <c r="Y9" s="14">
        <v>2.2999999999999998</v>
      </c>
      <c r="Z9" s="14">
        <v>1.3</v>
      </c>
      <c r="AA9" s="14">
        <v>1.1000000000000001</v>
      </c>
      <c r="AB9" s="14">
        <v>1</v>
      </c>
      <c r="AC9" s="14">
        <v>0.6</v>
      </c>
    </row>
    <row r="10" spans="1:29" ht="17.100000000000001" customHeight="1" x14ac:dyDescent="0.2">
      <c r="A10" s="17"/>
      <c r="B10" s="54"/>
      <c r="C10" s="1"/>
      <c r="D10" s="11"/>
      <c r="E10" s="11"/>
      <c r="F10" s="11"/>
      <c r="G10" s="11"/>
      <c r="H10" s="11"/>
      <c r="I10" s="11"/>
      <c r="J10" s="11"/>
      <c r="K10" s="11"/>
      <c r="L10" s="1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ht="17.100000000000001" customHeight="1" x14ac:dyDescent="0.2">
      <c r="A11" s="17"/>
      <c r="B11" s="54"/>
      <c r="C11" s="1" t="s">
        <v>188</v>
      </c>
      <c r="D11" s="11">
        <v>20.286340523811536</v>
      </c>
      <c r="E11" s="11">
        <v>21.968449191898042</v>
      </c>
      <c r="F11" s="11">
        <v>17.638000000000002</v>
      </c>
      <c r="G11" s="11">
        <v>18.637</v>
      </c>
      <c r="H11" s="11">
        <v>24.04</v>
      </c>
      <c r="I11" s="11">
        <v>29.41</v>
      </c>
      <c r="J11" s="11">
        <v>37.693999999999996</v>
      </c>
      <c r="K11" s="11">
        <v>9.1289999999999996</v>
      </c>
      <c r="L11" s="11">
        <v>15.187000000000001</v>
      </c>
      <c r="M11" s="14">
        <v>16.977</v>
      </c>
      <c r="N11" s="14">
        <v>30.984000000000002</v>
      </c>
      <c r="O11" s="14">
        <v>27.512</v>
      </c>
      <c r="P11" s="14">
        <v>26.420999999999999</v>
      </c>
      <c r="Q11" s="14">
        <v>26.4</v>
      </c>
      <c r="R11" s="14">
        <v>38.9</v>
      </c>
      <c r="S11" s="14">
        <v>56.8</v>
      </c>
      <c r="T11" s="14">
        <v>58</v>
      </c>
      <c r="U11" s="14">
        <v>38.200000000000003</v>
      </c>
      <c r="V11" s="14">
        <v>39.4</v>
      </c>
      <c r="W11" s="14">
        <v>43.5</v>
      </c>
      <c r="X11" s="14">
        <v>46.8</v>
      </c>
      <c r="Y11" s="14">
        <v>44.6</v>
      </c>
      <c r="Z11" s="14">
        <v>45.9</v>
      </c>
      <c r="AA11" s="14">
        <v>46.2</v>
      </c>
      <c r="AB11" s="14">
        <v>53</v>
      </c>
      <c r="AC11" s="14">
        <v>64.099999999999994</v>
      </c>
    </row>
    <row r="12" spans="1:29" ht="17.100000000000001" customHeight="1" x14ac:dyDescent="0.2">
      <c r="A12" s="17"/>
      <c r="B12" s="54"/>
      <c r="C12" s="1"/>
      <c r="D12" s="11"/>
      <c r="E12" s="11"/>
      <c r="F12" s="11"/>
      <c r="G12" s="11"/>
      <c r="H12" s="11"/>
      <c r="I12" s="11"/>
      <c r="J12" s="11"/>
      <c r="K12" s="11"/>
      <c r="L12" s="1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ht="17.100000000000001" customHeight="1" x14ac:dyDescent="0.2">
      <c r="A13" s="17" t="s">
        <v>189</v>
      </c>
      <c r="B13" s="54" t="s">
        <v>190</v>
      </c>
      <c r="C13" s="1" t="s">
        <v>191</v>
      </c>
      <c r="D13" s="11">
        <v>21.552029354639398</v>
      </c>
      <c r="E13" s="11">
        <v>28.588575514555117</v>
      </c>
      <c r="F13" s="11">
        <v>36.277000000000001</v>
      </c>
      <c r="G13" s="11">
        <v>28.981000000000002</v>
      </c>
      <c r="H13" s="11">
        <v>34.887</v>
      </c>
      <c r="I13" s="11">
        <v>38.802</v>
      </c>
      <c r="J13" s="11">
        <v>31.452000000000002</v>
      </c>
      <c r="K13" s="11">
        <v>29.739000000000001</v>
      </c>
      <c r="L13" s="11">
        <v>28.349</v>
      </c>
      <c r="M13" s="14">
        <v>19.797999999999998</v>
      </c>
      <c r="N13" s="14">
        <v>39.101999999999997</v>
      </c>
      <c r="O13" s="14">
        <v>31.875</v>
      </c>
      <c r="P13" s="14">
        <v>31.510999999999999</v>
      </c>
      <c r="Q13" s="14">
        <v>65.2</v>
      </c>
      <c r="R13" s="14">
        <v>84.7</v>
      </c>
      <c r="S13" s="14">
        <v>90.5</v>
      </c>
      <c r="T13" s="14">
        <v>106.4</v>
      </c>
      <c r="U13" s="14">
        <v>54.5</v>
      </c>
      <c r="V13" s="14">
        <v>60</v>
      </c>
      <c r="W13" s="14">
        <v>59.7</v>
      </c>
      <c r="X13" s="14">
        <v>51.6</v>
      </c>
      <c r="Y13" s="14">
        <v>0.2</v>
      </c>
      <c r="Z13" s="14">
        <v>0.2</v>
      </c>
      <c r="AA13" s="14">
        <v>0.2</v>
      </c>
      <c r="AB13" s="14">
        <v>0.1</v>
      </c>
      <c r="AC13" s="14">
        <v>0.2</v>
      </c>
    </row>
    <row r="14" spans="1:29" ht="17.100000000000001" customHeight="1" x14ac:dyDescent="0.2">
      <c r="A14" s="17"/>
      <c r="B14" s="54"/>
      <c r="C14" s="1"/>
      <c r="D14" s="11"/>
      <c r="E14" s="11"/>
      <c r="F14" s="11"/>
      <c r="G14" s="11"/>
      <c r="H14" s="11"/>
      <c r="I14" s="11"/>
      <c r="J14" s="11"/>
      <c r="K14" s="11"/>
      <c r="L14" s="1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spans="1:29" ht="17.100000000000001" customHeight="1" x14ac:dyDescent="0.2">
      <c r="A15" s="17" t="s">
        <v>192</v>
      </c>
      <c r="B15" s="54" t="s">
        <v>193</v>
      </c>
      <c r="C15" s="1" t="s">
        <v>194</v>
      </c>
      <c r="D15" s="11">
        <v>22.420695664233584</v>
      </c>
      <c r="E15" s="11">
        <v>24.468213889953674</v>
      </c>
      <c r="F15" s="11">
        <v>20.609000000000002</v>
      </c>
      <c r="G15" s="11">
        <v>19.288</v>
      </c>
      <c r="H15" s="11">
        <v>20.789000000000001</v>
      </c>
      <c r="I15" s="11">
        <v>17.535</v>
      </c>
      <c r="J15" s="11">
        <v>31.341000000000001</v>
      </c>
      <c r="K15" s="11">
        <v>52.185000000000002</v>
      </c>
      <c r="L15" s="11">
        <v>46.313000000000002</v>
      </c>
      <c r="M15" s="14">
        <v>44.643999999999998</v>
      </c>
      <c r="N15" s="14">
        <v>40.89</v>
      </c>
      <c r="O15" s="14">
        <v>43.628</v>
      </c>
      <c r="P15" s="14">
        <v>38.021999999999998</v>
      </c>
      <c r="Q15" s="14">
        <v>37</v>
      </c>
      <c r="R15" s="14">
        <v>34.1</v>
      </c>
      <c r="S15" s="14">
        <v>22.8</v>
      </c>
      <c r="T15" s="14">
        <v>21.7</v>
      </c>
      <c r="U15" s="14">
        <v>39</v>
      </c>
      <c r="V15" s="14">
        <v>43.1</v>
      </c>
      <c r="W15" s="14">
        <v>54.6</v>
      </c>
      <c r="X15" s="14">
        <v>50.6</v>
      </c>
      <c r="Y15" s="14">
        <v>57.8</v>
      </c>
      <c r="Z15" s="14">
        <v>59.1</v>
      </c>
      <c r="AA15" s="14">
        <v>31</v>
      </c>
      <c r="AB15" s="14">
        <v>36.799999999999997</v>
      </c>
      <c r="AC15" s="14">
        <v>38.1</v>
      </c>
    </row>
    <row r="16" spans="1:29" ht="17.100000000000001" customHeight="1" x14ac:dyDescent="0.2">
      <c r="A16" s="17"/>
      <c r="B16" s="54"/>
      <c r="C16" s="1"/>
      <c r="D16" s="11"/>
      <c r="E16" s="11"/>
      <c r="F16" s="11"/>
      <c r="G16" s="11"/>
      <c r="H16" s="11"/>
      <c r="I16" s="11"/>
      <c r="J16" s="11"/>
      <c r="K16" s="11"/>
      <c r="L16" s="1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pans="1:29" ht="17.100000000000001" customHeight="1" x14ac:dyDescent="0.2">
      <c r="A17" s="17" t="s">
        <v>195</v>
      </c>
      <c r="B17" s="55" t="s">
        <v>196</v>
      </c>
      <c r="C17" s="1" t="s">
        <v>197</v>
      </c>
      <c r="D17" s="11"/>
      <c r="E17" s="11"/>
      <c r="F17" s="11"/>
      <c r="G17" s="11"/>
      <c r="H17" s="11"/>
      <c r="I17" s="11"/>
      <c r="J17" s="11"/>
      <c r="K17" s="11"/>
      <c r="L17" s="1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ht="17.100000000000001" customHeight="1" x14ac:dyDescent="0.2">
      <c r="A18" s="17"/>
      <c r="B18" s="54"/>
      <c r="C18" s="1" t="s">
        <v>198</v>
      </c>
      <c r="D18" s="11">
        <v>219.29395472408996</v>
      </c>
      <c r="E18" s="11">
        <v>242.69501055772386</v>
      </c>
      <c r="F18" s="11">
        <v>289.30399999999997</v>
      </c>
      <c r="G18" s="11">
        <v>328.65100000000001</v>
      </c>
      <c r="H18" s="11">
        <v>385.65199999999999</v>
      </c>
      <c r="I18" s="11">
        <v>388.09699999999998</v>
      </c>
      <c r="J18" s="11">
        <v>388.589</v>
      </c>
      <c r="K18" s="11">
        <v>414.76499999999999</v>
      </c>
      <c r="L18" s="11">
        <v>470.35399999999998</v>
      </c>
      <c r="M18" s="14">
        <v>496.11700000000002</v>
      </c>
      <c r="N18" s="14">
        <v>534.99800000000005</v>
      </c>
      <c r="O18" s="14">
        <v>479.30799999999999</v>
      </c>
      <c r="P18" s="14">
        <v>510.59199999999998</v>
      </c>
      <c r="Q18" s="14">
        <v>521.375</v>
      </c>
      <c r="R18" s="14">
        <v>520.4</v>
      </c>
      <c r="S18" s="14">
        <v>310</v>
      </c>
      <c r="T18" s="14">
        <v>276.8</v>
      </c>
      <c r="U18" s="14">
        <v>260.39999999999998</v>
      </c>
      <c r="V18" s="14">
        <v>251</v>
      </c>
      <c r="W18" s="14">
        <v>238</v>
      </c>
      <c r="X18" s="14">
        <v>236.3</v>
      </c>
      <c r="Y18" s="14">
        <v>211.9</v>
      </c>
      <c r="Z18" s="14">
        <v>186.6</v>
      </c>
      <c r="AA18" s="14">
        <v>188.6</v>
      </c>
      <c r="AB18" s="14">
        <v>194.1</v>
      </c>
      <c r="AC18" s="14">
        <v>203.9</v>
      </c>
    </row>
    <row r="19" spans="1:29" ht="17.100000000000001" customHeight="1" x14ac:dyDescent="0.2">
      <c r="A19" s="17"/>
      <c r="B19" s="54"/>
      <c r="C19" s="1"/>
      <c r="D19" s="11"/>
      <c r="E19" s="11"/>
      <c r="F19" s="11"/>
      <c r="G19" s="11"/>
      <c r="H19" s="11"/>
      <c r="I19" s="11"/>
      <c r="J19" s="11"/>
      <c r="K19" s="11"/>
      <c r="L19" s="1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7.100000000000001" customHeight="1" x14ac:dyDescent="0.2">
      <c r="A20" s="17" t="s">
        <v>199</v>
      </c>
      <c r="B20" s="54" t="s">
        <v>200</v>
      </c>
      <c r="C20" s="1" t="s">
        <v>201</v>
      </c>
      <c r="D20" s="11">
        <v>87.544934311034851</v>
      </c>
      <c r="E20" s="11">
        <v>84.140608182941591</v>
      </c>
      <c r="F20" s="11">
        <v>74.665000000000006</v>
      </c>
      <c r="G20" s="11">
        <v>65.966999999999999</v>
      </c>
      <c r="H20" s="11">
        <v>76.099000000000004</v>
      </c>
      <c r="I20" s="11">
        <v>101.465</v>
      </c>
      <c r="J20" s="11">
        <v>98.417000000000002</v>
      </c>
      <c r="K20" s="11">
        <v>87.945999999999998</v>
      </c>
      <c r="L20" s="11">
        <v>67.488</v>
      </c>
      <c r="M20" s="14">
        <v>70.197000000000003</v>
      </c>
      <c r="N20" s="14">
        <v>85.81</v>
      </c>
      <c r="O20" s="14">
        <v>92.150999999999996</v>
      </c>
      <c r="P20" s="14">
        <v>90.209000000000003</v>
      </c>
      <c r="Q20" s="14">
        <v>73.3</v>
      </c>
      <c r="R20" s="14">
        <v>66.2</v>
      </c>
      <c r="S20" s="14">
        <v>141.69999999999999</v>
      </c>
      <c r="T20" s="14">
        <v>132.69999999999999</v>
      </c>
      <c r="U20" s="14">
        <v>151.9</v>
      </c>
      <c r="V20" s="14">
        <v>137.69999999999999</v>
      </c>
      <c r="W20" s="14">
        <v>131.4</v>
      </c>
      <c r="X20" s="14">
        <v>128.6</v>
      </c>
      <c r="Y20" s="14">
        <v>225.8</v>
      </c>
      <c r="Z20" s="14">
        <v>220.4</v>
      </c>
      <c r="AA20" s="14">
        <v>230</v>
      </c>
      <c r="AB20" s="14">
        <v>224.4</v>
      </c>
      <c r="AC20" s="14">
        <v>377.6</v>
      </c>
    </row>
    <row r="21" spans="1:29" ht="17.100000000000001" customHeight="1" x14ac:dyDescent="0.2">
      <c r="A21" s="17"/>
      <c r="B21" s="54"/>
      <c r="C21" s="1"/>
      <c r="D21" s="11"/>
      <c r="E21" s="11"/>
      <c r="F21" s="11"/>
      <c r="G21" s="11"/>
      <c r="H21" s="11"/>
      <c r="I21" s="11"/>
      <c r="J21" s="11"/>
      <c r="K21" s="11"/>
      <c r="L21" s="1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ht="17.100000000000001" customHeight="1" x14ac:dyDescent="0.2">
      <c r="A22" s="17" t="s">
        <v>202</v>
      </c>
      <c r="B22" s="54" t="s">
        <v>203</v>
      </c>
      <c r="C22" s="1" t="s">
        <v>204</v>
      </c>
      <c r="D22" s="11">
        <v>25.253691650771732</v>
      </c>
      <c r="E22" s="11">
        <v>52.243637367863954</v>
      </c>
      <c r="F22" s="11">
        <v>45.506999999999998</v>
      </c>
      <c r="G22" s="11">
        <v>32.070999999999998</v>
      </c>
      <c r="H22" s="11">
        <v>30.138000000000002</v>
      </c>
      <c r="I22" s="11">
        <v>47.22</v>
      </c>
      <c r="J22" s="11">
        <v>46.893999999999998</v>
      </c>
      <c r="K22" s="11">
        <v>79.096000000000004</v>
      </c>
      <c r="L22" s="11">
        <v>56.951000000000001</v>
      </c>
      <c r="M22" s="14">
        <v>31.334</v>
      </c>
      <c r="N22" s="14">
        <v>31.763999999999999</v>
      </c>
      <c r="O22" s="14">
        <v>25.855</v>
      </c>
      <c r="P22" s="14">
        <v>34.081000000000003</v>
      </c>
      <c r="Q22" s="14">
        <v>38.700000000000003</v>
      </c>
      <c r="R22" s="14">
        <v>28.8</v>
      </c>
      <c r="S22" s="14">
        <v>30.7</v>
      </c>
      <c r="T22" s="14">
        <v>40.799999999999997</v>
      </c>
      <c r="U22" s="14">
        <v>36.4</v>
      </c>
      <c r="V22" s="14">
        <v>38.299999999999997</v>
      </c>
      <c r="W22" s="14">
        <v>38.1</v>
      </c>
      <c r="X22" s="14">
        <v>28.8</v>
      </c>
      <c r="Y22" s="14">
        <v>52.8</v>
      </c>
      <c r="Z22" s="14">
        <v>55.2</v>
      </c>
      <c r="AA22" s="14">
        <v>63.6</v>
      </c>
      <c r="AB22" s="14">
        <v>83.5</v>
      </c>
      <c r="AC22" s="14">
        <v>85.7</v>
      </c>
    </row>
    <row r="23" spans="1:29" ht="17.100000000000001" customHeight="1" x14ac:dyDescent="0.2">
      <c r="A23" s="17"/>
      <c r="B23" s="54"/>
      <c r="C23" s="1"/>
      <c r="D23" s="11"/>
      <c r="E23" s="11"/>
      <c r="F23" s="11"/>
      <c r="G23" s="11"/>
      <c r="H23" s="11"/>
      <c r="I23" s="11"/>
      <c r="J23" s="11"/>
      <c r="K23" s="11"/>
      <c r="L23" s="1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ht="17.100000000000001" customHeight="1" x14ac:dyDescent="0.2">
      <c r="A24" s="17" t="s">
        <v>205</v>
      </c>
      <c r="B24" s="54" t="s">
        <v>206</v>
      </c>
      <c r="C24" s="1" t="s">
        <v>207</v>
      </c>
      <c r="D24" s="11">
        <v>51.042191727525413</v>
      </c>
      <c r="E24" s="11">
        <v>44.846633661924308</v>
      </c>
      <c r="F24" s="11">
        <v>63.070999999999998</v>
      </c>
      <c r="G24" s="11">
        <v>37.301000000000002</v>
      </c>
      <c r="H24" s="11">
        <v>30.315999999999999</v>
      </c>
      <c r="I24" s="11">
        <v>121.60599999999999</v>
      </c>
      <c r="J24" s="11">
        <v>111.203</v>
      </c>
      <c r="K24" s="11">
        <v>89.381</v>
      </c>
      <c r="L24" s="11">
        <v>114.066</v>
      </c>
      <c r="M24" s="14">
        <v>148.142</v>
      </c>
      <c r="N24" s="14">
        <v>112.258</v>
      </c>
      <c r="O24" s="14">
        <v>103.15900000000001</v>
      </c>
      <c r="P24" s="14">
        <v>115.98699999999999</v>
      </c>
      <c r="Q24" s="14">
        <v>121.4</v>
      </c>
      <c r="R24" s="14">
        <v>146.5</v>
      </c>
      <c r="S24" s="14">
        <v>157.5</v>
      </c>
      <c r="T24" s="14">
        <v>167.1</v>
      </c>
      <c r="U24" s="14">
        <v>120</v>
      </c>
      <c r="V24" s="14">
        <v>118.3</v>
      </c>
      <c r="W24" s="14">
        <v>174.6</v>
      </c>
      <c r="X24" s="14">
        <v>179.7</v>
      </c>
      <c r="Y24" s="14">
        <v>210.1</v>
      </c>
      <c r="Z24" s="14">
        <v>224.9</v>
      </c>
      <c r="AA24" s="14">
        <v>208</v>
      </c>
      <c r="AB24" s="14">
        <v>234.8</v>
      </c>
      <c r="AC24" s="14">
        <v>220.5</v>
      </c>
    </row>
    <row r="25" spans="1:29" ht="17.100000000000001" customHeight="1" x14ac:dyDescent="0.2">
      <c r="A25" s="17"/>
      <c r="B25" s="54"/>
      <c r="C25" s="1"/>
      <c r="D25" s="11"/>
      <c r="E25" s="11"/>
      <c r="F25" s="11"/>
      <c r="G25" s="11"/>
      <c r="H25" s="11"/>
      <c r="I25" s="11"/>
      <c r="J25" s="11"/>
      <c r="K25" s="11"/>
      <c r="L25" s="1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ht="17.100000000000001" customHeight="1" x14ac:dyDescent="0.2">
      <c r="A26" s="17" t="s">
        <v>208</v>
      </c>
      <c r="B26" s="54" t="s">
        <v>209</v>
      </c>
      <c r="C26" s="1" t="s">
        <v>210</v>
      </c>
      <c r="D26" s="11">
        <v>95.368582132417473</v>
      </c>
      <c r="E26" s="11">
        <v>101.04616635289726</v>
      </c>
      <c r="F26" s="11">
        <v>113.458</v>
      </c>
      <c r="G26" s="11">
        <v>129.477</v>
      </c>
      <c r="H26" s="11">
        <v>128.04900000000001</v>
      </c>
      <c r="I26" s="11">
        <v>104.928</v>
      </c>
      <c r="J26" s="11">
        <v>129.81899999999999</v>
      </c>
      <c r="K26" s="11">
        <v>123.03400000000001</v>
      </c>
      <c r="L26" s="11">
        <v>136.08600000000001</v>
      </c>
      <c r="M26" s="14">
        <v>166.80600000000001</v>
      </c>
      <c r="N26" s="14">
        <v>188.41900000000001</v>
      </c>
      <c r="O26" s="14">
        <v>183.43</v>
      </c>
      <c r="P26" s="14">
        <v>191.28399999999999</v>
      </c>
      <c r="Q26" s="14">
        <v>205.4</v>
      </c>
      <c r="R26" s="14">
        <v>233</v>
      </c>
      <c r="S26" s="14">
        <v>366.2</v>
      </c>
      <c r="T26" s="14">
        <v>416.8</v>
      </c>
      <c r="U26" s="14">
        <v>437.8</v>
      </c>
      <c r="V26" s="14">
        <v>457</v>
      </c>
      <c r="W26" s="14">
        <v>470.7</v>
      </c>
      <c r="X26" s="14">
        <v>517.70000000000005</v>
      </c>
      <c r="Y26" s="14">
        <v>585.4</v>
      </c>
      <c r="Z26" s="14">
        <v>568.5</v>
      </c>
      <c r="AA26" s="14">
        <v>573.6</v>
      </c>
      <c r="AB26" s="14">
        <v>581.70000000000005</v>
      </c>
      <c r="AC26" s="14">
        <v>664.7</v>
      </c>
    </row>
    <row r="27" spans="1:29" ht="17.100000000000001" customHeight="1" x14ac:dyDescent="0.2">
      <c r="A27" s="24"/>
      <c r="B27" s="54"/>
      <c r="C27" s="1"/>
      <c r="D27" s="11"/>
      <c r="E27" s="11"/>
      <c r="F27" s="11"/>
      <c r="G27" s="11"/>
      <c r="H27" s="11"/>
      <c r="I27" s="11"/>
      <c r="J27" s="11"/>
      <c r="K27" s="11"/>
      <c r="L27" s="1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ht="17.100000000000001" customHeight="1" x14ac:dyDescent="0.2">
      <c r="A28" s="24"/>
      <c r="B28" s="54"/>
      <c r="C28" s="1" t="s">
        <v>211</v>
      </c>
      <c r="D28" s="11">
        <v>88.568435628982897</v>
      </c>
      <c r="E28" s="11">
        <v>64.326274535426037</v>
      </c>
      <c r="F28" s="11">
        <v>63.631</v>
      </c>
      <c r="G28" s="11">
        <v>73.64</v>
      </c>
      <c r="H28" s="11">
        <v>100.73099999999999</v>
      </c>
      <c r="I28" s="11">
        <v>72.25800000000001</v>
      </c>
      <c r="J28" s="11">
        <v>76.691000000000003</v>
      </c>
      <c r="K28" s="11">
        <v>80.915999999999997</v>
      </c>
      <c r="L28" s="11">
        <v>94.35</v>
      </c>
      <c r="M28" s="14">
        <v>51.616</v>
      </c>
      <c r="N28" s="14">
        <v>59.112000000000002</v>
      </c>
      <c r="O28" s="14">
        <v>43.607999999999997</v>
      </c>
      <c r="P28" s="14">
        <v>43.789000000000001</v>
      </c>
      <c r="Q28" s="14">
        <v>59.08</v>
      </c>
      <c r="R28" s="14">
        <v>51.5</v>
      </c>
      <c r="S28" s="14">
        <v>117.8</v>
      </c>
      <c r="T28" s="14">
        <v>109.5</v>
      </c>
      <c r="U28" s="14">
        <v>131.6</v>
      </c>
      <c r="V28" s="14">
        <v>139.80000000000001</v>
      </c>
      <c r="W28" s="14">
        <v>122.6</v>
      </c>
      <c r="X28" s="14">
        <v>130.6</v>
      </c>
      <c r="Y28" s="14">
        <v>142.9</v>
      </c>
      <c r="Z28" s="14">
        <v>161.69999999999999</v>
      </c>
      <c r="AA28" s="14">
        <v>159</v>
      </c>
      <c r="AB28" s="14">
        <v>102.7</v>
      </c>
      <c r="AC28" s="14">
        <v>100.6</v>
      </c>
    </row>
    <row r="29" spans="1:29" ht="17.100000000000001" customHeight="1" thickBot="1" x14ac:dyDescent="0.25">
      <c r="A29" s="56"/>
      <c r="B29" s="4"/>
      <c r="C29" s="4"/>
      <c r="D29" s="57"/>
      <c r="E29" s="57"/>
      <c r="F29" s="57"/>
      <c r="G29" s="57"/>
      <c r="H29" s="57"/>
      <c r="I29" s="57"/>
      <c r="J29" s="57"/>
      <c r="K29" s="57"/>
      <c r="L29" s="57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</row>
    <row r="30" spans="1:29" ht="17.100000000000001" customHeight="1" x14ac:dyDescent="0.2">
      <c r="A30" s="24"/>
      <c r="B30" s="1"/>
      <c r="C30" s="1"/>
      <c r="D30" s="11"/>
      <c r="E30" s="11"/>
      <c r="F30" s="11"/>
      <c r="G30" s="11"/>
      <c r="H30" s="11"/>
      <c r="I30" s="11"/>
      <c r="J30" s="11"/>
      <c r="K30" s="11"/>
      <c r="L30" s="1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ht="17.100000000000001" customHeight="1" x14ac:dyDescent="0.25">
      <c r="A31" s="24"/>
      <c r="B31" s="1"/>
      <c r="C31" s="13" t="s">
        <v>212</v>
      </c>
      <c r="D31" s="12">
        <v>636.25099999999998</v>
      </c>
      <c r="E31" s="12">
        <v>670.01300000000003</v>
      </c>
      <c r="F31" s="12">
        <v>729.96500000000003</v>
      </c>
      <c r="G31" s="12">
        <v>739.89</v>
      </c>
      <c r="H31" s="12">
        <v>836.2170000000001</v>
      </c>
      <c r="I31" s="12">
        <v>926.20200000000011</v>
      </c>
      <c r="J31" s="12">
        <v>952.40800000000002</v>
      </c>
      <c r="K31" s="12">
        <v>966.47399999999993</v>
      </c>
      <c r="L31" s="12">
        <v>1029.2830000000004</v>
      </c>
      <c r="M31" s="12">
        <v>1054.2240000000002</v>
      </c>
      <c r="N31" s="12">
        <v>1129.5429999999999</v>
      </c>
      <c r="O31" s="12">
        <v>1035.9690000000001</v>
      </c>
      <c r="P31" s="12">
        <v>1087.4860000000001</v>
      </c>
      <c r="Q31" s="12">
        <v>1127.8</v>
      </c>
      <c r="R31" s="12">
        <v>1204.3</v>
      </c>
      <c r="S31" s="12">
        <v>1295.0999999999999</v>
      </c>
      <c r="T31" s="12">
        <v>1330.7</v>
      </c>
      <c r="U31" s="12">
        <v>1270.5999999999999</v>
      </c>
      <c r="V31" s="12">
        <v>1285.0999999999999</v>
      </c>
      <c r="W31" s="12">
        <v>1333.9</v>
      </c>
      <c r="X31" s="12">
        <v>1371.6</v>
      </c>
      <c r="Y31" s="12">
        <v>1533.8</v>
      </c>
      <c r="Z31" s="12">
        <v>1523.7</v>
      </c>
      <c r="AA31" s="12">
        <v>1501.3</v>
      </c>
      <c r="AB31" s="12">
        <v>1512.1</v>
      </c>
      <c r="AC31" s="12">
        <v>1755.9</v>
      </c>
    </row>
    <row r="32" spans="1:29" ht="17.100000000000001" customHeight="1" thickBot="1" x14ac:dyDescent="0.3">
      <c r="A32" s="56"/>
      <c r="B32" s="4"/>
      <c r="C32" s="59"/>
      <c r="D32" s="60"/>
      <c r="E32" s="60"/>
      <c r="F32" s="60"/>
      <c r="G32" s="60"/>
      <c r="H32" s="60"/>
      <c r="I32" s="60"/>
      <c r="J32" s="60"/>
      <c r="K32" s="60"/>
      <c r="L32" s="60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</row>
    <row r="33" spans="1:29" ht="17.100000000000001" customHeight="1" x14ac:dyDescent="0.25">
      <c r="A33" s="24"/>
      <c r="B33" s="1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ht="17.100000000000001" customHeight="1" x14ac:dyDescent="0.2">
      <c r="A34" s="24"/>
      <c r="B34" s="1"/>
      <c r="C34" s="1" t="s">
        <v>6</v>
      </c>
      <c r="D34" s="11">
        <v>1.0940000000000001</v>
      </c>
      <c r="E34" s="11">
        <v>0.66300000000000003</v>
      </c>
      <c r="F34" s="11">
        <v>0.34300000000000003</v>
      </c>
      <c r="G34" s="11">
        <v>0.26900000000000002</v>
      </c>
      <c r="H34" s="11">
        <v>0.19600000000000001</v>
      </c>
      <c r="I34" s="11">
        <v>0.128</v>
      </c>
      <c r="J34" s="11">
        <v>0.108</v>
      </c>
      <c r="K34" s="11">
        <v>40.036999999999999</v>
      </c>
      <c r="L34" s="11">
        <v>0</v>
      </c>
      <c r="M34" s="11">
        <v>0.16700000000000001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11.2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</row>
    <row r="35" spans="1:29" ht="17.100000000000001" customHeight="1" x14ac:dyDescent="0.2">
      <c r="A35" s="24"/>
      <c r="B35" s="1"/>
      <c r="C35" s="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</row>
    <row r="36" spans="1:29" ht="17.100000000000001" customHeight="1" x14ac:dyDescent="0.2">
      <c r="A36" s="24"/>
      <c r="B36" s="1"/>
      <c r="C36" s="1" t="s">
        <v>132</v>
      </c>
      <c r="D36" s="11">
        <v>604.90300000000002</v>
      </c>
      <c r="E36" s="11">
        <v>705.21500000000003</v>
      </c>
      <c r="F36" s="11">
        <v>776.226</v>
      </c>
      <c r="G36" s="11">
        <v>829.91800000000001</v>
      </c>
      <c r="H36" s="11">
        <v>919.44600000000003</v>
      </c>
      <c r="I36" s="11">
        <v>1006.4</v>
      </c>
      <c r="J36" s="11">
        <v>1090.0650000000001</v>
      </c>
      <c r="K36" s="11">
        <v>1266.182</v>
      </c>
      <c r="L36" s="11">
        <v>1313.047</v>
      </c>
      <c r="M36" s="11">
        <v>1382.644</v>
      </c>
      <c r="N36" s="11">
        <v>1412.873</v>
      </c>
      <c r="O36" s="11">
        <v>1319.3219999999999</v>
      </c>
      <c r="P36" s="11">
        <v>1452.3920000000001</v>
      </c>
      <c r="Q36" s="11">
        <v>1488.2</v>
      </c>
      <c r="R36" s="11">
        <v>1511.7</v>
      </c>
      <c r="S36" s="11">
        <v>1572</v>
      </c>
      <c r="T36" s="11">
        <v>1662</v>
      </c>
      <c r="U36" s="11">
        <v>1709.8</v>
      </c>
      <c r="V36" s="11">
        <v>1730.6</v>
      </c>
      <c r="W36" s="11">
        <v>1786.8</v>
      </c>
      <c r="X36" s="11">
        <v>1858</v>
      </c>
      <c r="Y36" s="11">
        <v>1908.4</v>
      </c>
      <c r="Z36" s="11">
        <v>1927.1</v>
      </c>
      <c r="AA36" s="11">
        <v>1901.1</v>
      </c>
      <c r="AB36" s="11">
        <v>1948.5</v>
      </c>
      <c r="AC36" s="11">
        <v>2051.9</v>
      </c>
    </row>
    <row r="37" spans="1:29" ht="17.100000000000001" customHeight="1" thickBot="1" x14ac:dyDescent="0.3">
      <c r="A37" s="56"/>
      <c r="B37" s="4"/>
      <c r="C37" s="59"/>
      <c r="D37" s="60"/>
      <c r="E37" s="60"/>
      <c r="F37" s="60"/>
      <c r="G37" s="60"/>
      <c r="H37" s="60"/>
      <c r="I37" s="60"/>
      <c r="J37" s="60"/>
      <c r="K37" s="60"/>
      <c r="L37" s="60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</row>
    <row r="38" spans="1:29" ht="17.100000000000001" customHeight="1" x14ac:dyDescent="0.25">
      <c r="A38" s="24"/>
      <c r="B38" s="1"/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1:29" ht="17.100000000000001" customHeight="1" x14ac:dyDescent="0.25">
      <c r="A39" s="24"/>
      <c r="B39" s="1"/>
      <c r="C39" s="13" t="s">
        <v>213</v>
      </c>
      <c r="D39" s="12">
        <v>1242.248</v>
      </c>
      <c r="E39" s="12">
        <v>1375.8910000000001</v>
      </c>
      <c r="F39" s="12">
        <v>1506.5340000000001</v>
      </c>
      <c r="G39" s="12">
        <v>1570.0770000000002</v>
      </c>
      <c r="H39" s="12">
        <v>1755.8590000000002</v>
      </c>
      <c r="I39" s="12">
        <v>1932.73</v>
      </c>
      <c r="J39" s="12">
        <v>2042.5810000000001</v>
      </c>
      <c r="K39" s="12">
        <v>2272.6930000000002</v>
      </c>
      <c r="L39" s="12">
        <v>2342.33</v>
      </c>
      <c r="M39" s="12">
        <v>2437.0349999999999</v>
      </c>
      <c r="N39" s="12">
        <v>2542.4160000000002</v>
      </c>
      <c r="O39" s="12">
        <v>2355.2910000000002</v>
      </c>
      <c r="P39" s="12">
        <v>2539.8780000000002</v>
      </c>
      <c r="Q39" s="12">
        <v>2640.8</v>
      </c>
      <c r="R39" s="12">
        <v>2716.1</v>
      </c>
      <c r="S39" s="12">
        <v>2867.1</v>
      </c>
      <c r="T39" s="12">
        <v>2992.7</v>
      </c>
      <c r="U39" s="12">
        <v>2991.6</v>
      </c>
      <c r="V39" s="12">
        <v>3015.7</v>
      </c>
      <c r="W39" s="12">
        <v>3120.7</v>
      </c>
      <c r="X39" s="12">
        <v>3229.6</v>
      </c>
      <c r="Y39" s="12">
        <v>3442.2</v>
      </c>
      <c r="Z39" s="12">
        <v>3450.8</v>
      </c>
      <c r="AA39" s="12">
        <v>3402.4</v>
      </c>
      <c r="AB39" s="12">
        <v>3460.6</v>
      </c>
      <c r="AC39" s="12">
        <v>3807.7</v>
      </c>
    </row>
    <row r="40" spans="1:29" ht="17.100000000000001" customHeight="1" thickBot="1" x14ac:dyDescent="0.25">
      <c r="A40" s="56"/>
      <c r="B40" s="4"/>
      <c r="C40" s="4"/>
      <c r="D40" s="57"/>
      <c r="E40" s="57"/>
      <c r="F40" s="57"/>
      <c r="G40" s="57"/>
      <c r="H40" s="57"/>
      <c r="I40" s="57"/>
      <c r="J40" s="57"/>
      <c r="K40" s="57"/>
      <c r="L40" s="57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ht="17.100000000000001" customHeight="1" x14ac:dyDescent="0.2">
      <c r="A41" s="2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7.10000000000000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</sheetData>
  <printOptions horizontalCentered="1" verticalCentered="1"/>
  <pageMargins left="0.25" right="0.25" top="0.5" bottom="0.5" header="0.3" footer="0.3"/>
  <pageSetup scale="63" orientation="landscape" r:id="rId1"/>
  <rowBreaks count="1" manualBreakCount="1">
    <brk id="42" max="16383" man="1"/>
  </rowBreaks>
  <colBreaks count="2" manualBreakCount="2">
    <brk id="12" max="40" man="1"/>
    <brk id="21" max="4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FDEA6-833C-490C-BDD1-8C5DD03ABC50}">
  <sheetPr>
    <tabColor rgb="FF00B050"/>
  </sheetPr>
  <dimension ref="A1:AO41"/>
  <sheetViews>
    <sheetView view="pageBreakPreview" topLeftCell="K1" zoomScale="90" zoomScaleNormal="80" zoomScaleSheetLayoutView="90" workbookViewId="0">
      <selection activeCell="AO34" sqref="AO34"/>
    </sheetView>
  </sheetViews>
  <sheetFormatPr defaultRowHeight="15" x14ac:dyDescent="0.2"/>
  <cols>
    <col min="1" max="1" width="36.42578125" style="71" customWidth="1"/>
    <col min="2" max="2" width="8.7109375" style="71" hidden="1" customWidth="1"/>
    <col min="3" max="39" width="9.5703125" style="71" customWidth="1"/>
    <col min="40" max="40" width="9.5703125" style="52" customWidth="1"/>
    <col min="41" max="41" width="9.5703125" style="52" bestFit="1" customWidth="1"/>
    <col min="42" max="273" width="9.140625" style="52"/>
    <col min="274" max="274" width="35.85546875" style="52" customWidth="1"/>
    <col min="275" max="275" width="0" style="52" hidden="1" customWidth="1"/>
    <col min="276" max="294" width="8.7109375" style="52" customWidth="1"/>
    <col min="295" max="295" width="1.7109375" style="52" customWidth="1"/>
    <col min="296" max="529" width="9.140625" style="52"/>
    <col min="530" max="530" width="35.85546875" style="52" customWidth="1"/>
    <col min="531" max="531" width="0" style="52" hidden="1" customWidth="1"/>
    <col min="532" max="550" width="8.7109375" style="52" customWidth="1"/>
    <col min="551" max="551" width="1.7109375" style="52" customWidth="1"/>
    <col min="552" max="785" width="9.140625" style="52"/>
    <col min="786" max="786" width="35.85546875" style="52" customWidth="1"/>
    <col min="787" max="787" width="0" style="52" hidden="1" customWidth="1"/>
    <col min="788" max="806" width="8.7109375" style="52" customWidth="1"/>
    <col min="807" max="807" width="1.7109375" style="52" customWidth="1"/>
    <col min="808" max="1041" width="9.140625" style="52"/>
    <col min="1042" max="1042" width="35.85546875" style="52" customWidth="1"/>
    <col min="1043" max="1043" width="0" style="52" hidden="1" customWidth="1"/>
    <col min="1044" max="1062" width="8.7109375" style="52" customWidth="1"/>
    <col min="1063" max="1063" width="1.7109375" style="52" customWidth="1"/>
    <col min="1064" max="1297" width="9.140625" style="52"/>
    <col min="1298" max="1298" width="35.85546875" style="52" customWidth="1"/>
    <col min="1299" max="1299" width="0" style="52" hidden="1" customWidth="1"/>
    <col min="1300" max="1318" width="8.7109375" style="52" customWidth="1"/>
    <col min="1319" max="1319" width="1.7109375" style="52" customWidth="1"/>
    <col min="1320" max="1553" width="9.140625" style="52"/>
    <col min="1554" max="1554" width="35.85546875" style="52" customWidth="1"/>
    <col min="1555" max="1555" width="0" style="52" hidden="1" customWidth="1"/>
    <col min="1556" max="1574" width="8.7109375" style="52" customWidth="1"/>
    <col min="1575" max="1575" width="1.7109375" style="52" customWidth="1"/>
    <col min="1576" max="1809" width="9.140625" style="52"/>
    <col min="1810" max="1810" width="35.85546875" style="52" customWidth="1"/>
    <col min="1811" max="1811" width="0" style="52" hidden="1" customWidth="1"/>
    <col min="1812" max="1830" width="8.7109375" style="52" customWidth="1"/>
    <col min="1831" max="1831" width="1.7109375" style="52" customWidth="1"/>
    <col min="1832" max="2065" width="9.140625" style="52"/>
    <col min="2066" max="2066" width="35.85546875" style="52" customWidth="1"/>
    <col min="2067" max="2067" width="0" style="52" hidden="1" customWidth="1"/>
    <col min="2068" max="2086" width="8.7109375" style="52" customWidth="1"/>
    <col min="2087" max="2087" width="1.7109375" style="52" customWidth="1"/>
    <col min="2088" max="2321" width="9.140625" style="52"/>
    <col min="2322" max="2322" width="35.85546875" style="52" customWidth="1"/>
    <col min="2323" max="2323" width="0" style="52" hidden="1" customWidth="1"/>
    <col min="2324" max="2342" width="8.7109375" style="52" customWidth="1"/>
    <col min="2343" max="2343" width="1.7109375" style="52" customWidth="1"/>
    <col min="2344" max="2577" width="9.140625" style="52"/>
    <col min="2578" max="2578" width="35.85546875" style="52" customWidth="1"/>
    <col min="2579" max="2579" width="0" style="52" hidden="1" customWidth="1"/>
    <col min="2580" max="2598" width="8.7109375" style="52" customWidth="1"/>
    <col min="2599" max="2599" width="1.7109375" style="52" customWidth="1"/>
    <col min="2600" max="2833" width="9.140625" style="52"/>
    <col min="2834" max="2834" width="35.85546875" style="52" customWidth="1"/>
    <col min="2835" max="2835" width="0" style="52" hidden="1" customWidth="1"/>
    <col min="2836" max="2854" width="8.7109375" style="52" customWidth="1"/>
    <col min="2855" max="2855" width="1.7109375" style="52" customWidth="1"/>
    <col min="2856" max="3089" width="9.140625" style="52"/>
    <col min="3090" max="3090" width="35.85546875" style="52" customWidth="1"/>
    <col min="3091" max="3091" width="0" style="52" hidden="1" customWidth="1"/>
    <col min="3092" max="3110" width="8.7109375" style="52" customWidth="1"/>
    <col min="3111" max="3111" width="1.7109375" style="52" customWidth="1"/>
    <col min="3112" max="3345" width="9.140625" style="52"/>
    <col min="3346" max="3346" width="35.85546875" style="52" customWidth="1"/>
    <col min="3347" max="3347" width="0" style="52" hidden="1" customWidth="1"/>
    <col min="3348" max="3366" width="8.7109375" style="52" customWidth="1"/>
    <col min="3367" max="3367" width="1.7109375" style="52" customWidth="1"/>
    <col min="3368" max="3601" width="9.140625" style="52"/>
    <col min="3602" max="3602" width="35.85546875" style="52" customWidth="1"/>
    <col min="3603" max="3603" width="0" style="52" hidden="1" customWidth="1"/>
    <col min="3604" max="3622" width="8.7109375" style="52" customWidth="1"/>
    <col min="3623" max="3623" width="1.7109375" style="52" customWidth="1"/>
    <col min="3624" max="3857" width="9.140625" style="52"/>
    <col min="3858" max="3858" width="35.85546875" style="52" customWidth="1"/>
    <col min="3859" max="3859" width="0" style="52" hidden="1" customWidth="1"/>
    <col min="3860" max="3878" width="8.7109375" style="52" customWidth="1"/>
    <col min="3879" max="3879" width="1.7109375" style="52" customWidth="1"/>
    <col min="3880" max="4113" width="9.140625" style="52"/>
    <col min="4114" max="4114" width="35.85546875" style="52" customWidth="1"/>
    <col min="4115" max="4115" width="0" style="52" hidden="1" customWidth="1"/>
    <col min="4116" max="4134" width="8.7109375" style="52" customWidth="1"/>
    <col min="4135" max="4135" width="1.7109375" style="52" customWidth="1"/>
    <col min="4136" max="4369" width="9.140625" style="52"/>
    <col min="4370" max="4370" width="35.85546875" style="52" customWidth="1"/>
    <col min="4371" max="4371" width="0" style="52" hidden="1" customWidth="1"/>
    <col min="4372" max="4390" width="8.7109375" style="52" customWidth="1"/>
    <col min="4391" max="4391" width="1.7109375" style="52" customWidth="1"/>
    <col min="4392" max="4625" width="9.140625" style="52"/>
    <col min="4626" max="4626" width="35.85546875" style="52" customWidth="1"/>
    <col min="4627" max="4627" width="0" style="52" hidden="1" customWidth="1"/>
    <col min="4628" max="4646" width="8.7109375" style="52" customWidth="1"/>
    <col min="4647" max="4647" width="1.7109375" style="52" customWidth="1"/>
    <col min="4648" max="4881" width="9.140625" style="52"/>
    <col min="4882" max="4882" width="35.85546875" style="52" customWidth="1"/>
    <col min="4883" max="4883" width="0" style="52" hidden="1" customWidth="1"/>
    <col min="4884" max="4902" width="8.7109375" style="52" customWidth="1"/>
    <col min="4903" max="4903" width="1.7109375" style="52" customWidth="1"/>
    <col min="4904" max="5137" width="9.140625" style="52"/>
    <col min="5138" max="5138" width="35.85546875" style="52" customWidth="1"/>
    <col min="5139" max="5139" width="0" style="52" hidden="1" customWidth="1"/>
    <col min="5140" max="5158" width="8.7109375" style="52" customWidth="1"/>
    <col min="5159" max="5159" width="1.7109375" style="52" customWidth="1"/>
    <col min="5160" max="5393" width="9.140625" style="52"/>
    <col min="5394" max="5394" width="35.85546875" style="52" customWidth="1"/>
    <col min="5395" max="5395" width="0" style="52" hidden="1" customWidth="1"/>
    <col min="5396" max="5414" width="8.7109375" style="52" customWidth="1"/>
    <col min="5415" max="5415" width="1.7109375" style="52" customWidth="1"/>
    <col min="5416" max="5649" width="9.140625" style="52"/>
    <col min="5650" max="5650" width="35.85546875" style="52" customWidth="1"/>
    <col min="5651" max="5651" width="0" style="52" hidden="1" customWidth="1"/>
    <col min="5652" max="5670" width="8.7109375" style="52" customWidth="1"/>
    <col min="5671" max="5671" width="1.7109375" style="52" customWidth="1"/>
    <col min="5672" max="5905" width="9.140625" style="52"/>
    <col min="5906" max="5906" width="35.85546875" style="52" customWidth="1"/>
    <col min="5907" max="5907" width="0" style="52" hidden="1" customWidth="1"/>
    <col min="5908" max="5926" width="8.7109375" style="52" customWidth="1"/>
    <col min="5927" max="5927" width="1.7109375" style="52" customWidth="1"/>
    <col min="5928" max="6161" width="9.140625" style="52"/>
    <col min="6162" max="6162" width="35.85546875" style="52" customWidth="1"/>
    <col min="6163" max="6163" width="0" style="52" hidden="1" customWidth="1"/>
    <col min="6164" max="6182" width="8.7109375" style="52" customWidth="1"/>
    <col min="6183" max="6183" width="1.7109375" style="52" customWidth="1"/>
    <col min="6184" max="6417" width="9.140625" style="52"/>
    <col min="6418" max="6418" width="35.85546875" style="52" customWidth="1"/>
    <col min="6419" max="6419" width="0" style="52" hidden="1" customWidth="1"/>
    <col min="6420" max="6438" width="8.7109375" style="52" customWidth="1"/>
    <col min="6439" max="6439" width="1.7109375" style="52" customWidth="1"/>
    <col min="6440" max="6673" width="9.140625" style="52"/>
    <col min="6674" max="6674" width="35.85546875" style="52" customWidth="1"/>
    <col min="6675" max="6675" width="0" style="52" hidden="1" customWidth="1"/>
    <col min="6676" max="6694" width="8.7109375" style="52" customWidth="1"/>
    <col min="6695" max="6695" width="1.7109375" style="52" customWidth="1"/>
    <col min="6696" max="6929" width="9.140625" style="52"/>
    <col min="6930" max="6930" width="35.85546875" style="52" customWidth="1"/>
    <col min="6931" max="6931" width="0" style="52" hidden="1" customWidth="1"/>
    <col min="6932" max="6950" width="8.7109375" style="52" customWidth="1"/>
    <col min="6951" max="6951" width="1.7109375" style="52" customWidth="1"/>
    <col min="6952" max="7185" width="9.140625" style="52"/>
    <col min="7186" max="7186" width="35.85546875" style="52" customWidth="1"/>
    <col min="7187" max="7187" width="0" style="52" hidden="1" customWidth="1"/>
    <col min="7188" max="7206" width="8.7109375" style="52" customWidth="1"/>
    <col min="7207" max="7207" width="1.7109375" style="52" customWidth="1"/>
    <col min="7208" max="7441" width="9.140625" style="52"/>
    <col min="7442" max="7442" width="35.85546875" style="52" customWidth="1"/>
    <col min="7443" max="7443" width="0" style="52" hidden="1" customWidth="1"/>
    <col min="7444" max="7462" width="8.7109375" style="52" customWidth="1"/>
    <col min="7463" max="7463" width="1.7109375" style="52" customWidth="1"/>
    <col min="7464" max="7697" width="9.140625" style="52"/>
    <col min="7698" max="7698" width="35.85546875" style="52" customWidth="1"/>
    <col min="7699" max="7699" width="0" style="52" hidden="1" customWidth="1"/>
    <col min="7700" max="7718" width="8.7109375" style="52" customWidth="1"/>
    <col min="7719" max="7719" width="1.7109375" style="52" customWidth="1"/>
    <col min="7720" max="7953" width="9.140625" style="52"/>
    <col min="7954" max="7954" width="35.85546875" style="52" customWidth="1"/>
    <col min="7955" max="7955" width="0" style="52" hidden="1" customWidth="1"/>
    <col min="7956" max="7974" width="8.7109375" style="52" customWidth="1"/>
    <col min="7975" max="7975" width="1.7109375" style="52" customWidth="1"/>
    <col min="7976" max="8209" width="9.140625" style="52"/>
    <col min="8210" max="8210" width="35.85546875" style="52" customWidth="1"/>
    <col min="8211" max="8211" width="0" style="52" hidden="1" customWidth="1"/>
    <col min="8212" max="8230" width="8.7109375" style="52" customWidth="1"/>
    <col min="8231" max="8231" width="1.7109375" style="52" customWidth="1"/>
    <col min="8232" max="8465" width="9.140625" style="52"/>
    <col min="8466" max="8466" width="35.85546875" style="52" customWidth="1"/>
    <col min="8467" max="8467" width="0" style="52" hidden="1" customWidth="1"/>
    <col min="8468" max="8486" width="8.7109375" style="52" customWidth="1"/>
    <col min="8487" max="8487" width="1.7109375" style="52" customWidth="1"/>
    <col min="8488" max="8721" width="9.140625" style="52"/>
    <col min="8722" max="8722" width="35.85546875" style="52" customWidth="1"/>
    <col min="8723" max="8723" width="0" style="52" hidden="1" customWidth="1"/>
    <col min="8724" max="8742" width="8.7109375" style="52" customWidth="1"/>
    <col min="8743" max="8743" width="1.7109375" style="52" customWidth="1"/>
    <col min="8744" max="8977" width="9.140625" style="52"/>
    <col min="8978" max="8978" width="35.85546875" style="52" customWidth="1"/>
    <col min="8979" max="8979" width="0" style="52" hidden="1" customWidth="1"/>
    <col min="8980" max="8998" width="8.7109375" style="52" customWidth="1"/>
    <col min="8999" max="8999" width="1.7109375" style="52" customWidth="1"/>
    <col min="9000" max="9233" width="9.140625" style="52"/>
    <col min="9234" max="9234" width="35.85546875" style="52" customWidth="1"/>
    <col min="9235" max="9235" width="0" style="52" hidden="1" customWidth="1"/>
    <col min="9236" max="9254" width="8.7109375" style="52" customWidth="1"/>
    <col min="9255" max="9255" width="1.7109375" style="52" customWidth="1"/>
    <col min="9256" max="9489" width="9.140625" style="52"/>
    <col min="9490" max="9490" width="35.85546875" style="52" customWidth="1"/>
    <col min="9491" max="9491" width="0" style="52" hidden="1" customWidth="1"/>
    <col min="9492" max="9510" width="8.7109375" style="52" customWidth="1"/>
    <col min="9511" max="9511" width="1.7109375" style="52" customWidth="1"/>
    <col min="9512" max="9745" width="9.140625" style="52"/>
    <col min="9746" max="9746" width="35.85546875" style="52" customWidth="1"/>
    <col min="9747" max="9747" width="0" style="52" hidden="1" customWidth="1"/>
    <col min="9748" max="9766" width="8.7109375" style="52" customWidth="1"/>
    <col min="9767" max="9767" width="1.7109375" style="52" customWidth="1"/>
    <col min="9768" max="10001" width="9.140625" style="52"/>
    <col min="10002" max="10002" width="35.85546875" style="52" customWidth="1"/>
    <col min="10003" max="10003" width="0" style="52" hidden="1" customWidth="1"/>
    <col min="10004" max="10022" width="8.7109375" style="52" customWidth="1"/>
    <col min="10023" max="10023" width="1.7109375" style="52" customWidth="1"/>
    <col min="10024" max="10257" width="9.140625" style="52"/>
    <col min="10258" max="10258" width="35.85546875" style="52" customWidth="1"/>
    <col min="10259" max="10259" width="0" style="52" hidden="1" customWidth="1"/>
    <col min="10260" max="10278" width="8.7109375" style="52" customWidth="1"/>
    <col min="10279" max="10279" width="1.7109375" style="52" customWidth="1"/>
    <col min="10280" max="10513" width="9.140625" style="52"/>
    <col min="10514" max="10514" width="35.85546875" style="52" customWidth="1"/>
    <col min="10515" max="10515" width="0" style="52" hidden="1" customWidth="1"/>
    <col min="10516" max="10534" width="8.7109375" style="52" customWidth="1"/>
    <col min="10535" max="10535" width="1.7109375" style="52" customWidth="1"/>
    <col min="10536" max="10769" width="9.140625" style="52"/>
    <col min="10770" max="10770" width="35.85546875" style="52" customWidth="1"/>
    <col min="10771" max="10771" width="0" style="52" hidden="1" customWidth="1"/>
    <col min="10772" max="10790" width="8.7109375" style="52" customWidth="1"/>
    <col min="10791" max="10791" width="1.7109375" style="52" customWidth="1"/>
    <col min="10792" max="11025" width="9.140625" style="52"/>
    <col min="11026" max="11026" width="35.85546875" style="52" customWidth="1"/>
    <col min="11027" max="11027" width="0" style="52" hidden="1" customWidth="1"/>
    <col min="11028" max="11046" width="8.7109375" style="52" customWidth="1"/>
    <col min="11047" max="11047" width="1.7109375" style="52" customWidth="1"/>
    <col min="11048" max="11281" width="9.140625" style="52"/>
    <col min="11282" max="11282" width="35.85546875" style="52" customWidth="1"/>
    <col min="11283" max="11283" width="0" style="52" hidden="1" customWidth="1"/>
    <col min="11284" max="11302" width="8.7109375" style="52" customWidth="1"/>
    <col min="11303" max="11303" width="1.7109375" style="52" customWidth="1"/>
    <col min="11304" max="11537" width="9.140625" style="52"/>
    <col min="11538" max="11538" width="35.85546875" style="52" customWidth="1"/>
    <col min="11539" max="11539" width="0" style="52" hidden="1" customWidth="1"/>
    <col min="11540" max="11558" width="8.7109375" style="52" customWidth="1"/>
    <col min="11559" max="11559" width="1.7109375" style="52" customWidth="1"/>
    <col min="11560" max="11793" width="9.140625" style="52"/>
    <col min="11794" max="11794" width="35.85546875" style="52" customWidth="1"/>
    <col min="11795" max="11795" width="0" style="52" hidden="1" customWidth="1"/>
    <col min="11796" max="11814" width="8.7109375" style="52" customWidth="1"/>
    <col min="11815" max="11815" width="1.7109375" style="52" customWidth="1"/>
    <col min="11816" max="12049" width="9.140625" style="52"/>
    <col min="12050" max="12050" width="35.85546875" style="52" customWidth="1"/>
    <col min="12051" max="12051" width="0" style="52" hidden="1" customWidth="1"/>
    <col min="12052" max="12070" width="8.7109375" style="52" customWidth="1"/>
    <col min="12071" max="12071" width="1.7109375" style="52" customWidth="1"/>
    <col min="12072" max="12305" width="9.140625" style="52"/>
    <col min="12306" max="12306" width="35.85546875" style="52" customWidth="1"/>
    <col min="12307" max="12307" width="0" style="52" hidden="1" customWidth="1"/>
    <col min="12308" max="12326" width="8.7109375" style="52" customWidth="1"/>
    <col min="12327" max="12327" width="1.7109375" style="52" customWidth="1"/>
    <col min="12328" max="12561" width="9.140625" style="52"/>
    <col min="12562" max="12562" width="35.85546875" style="52" customWidth="1"/>
    <col min="12563" max="12563" width="0" style="52" hidden="1" customWidth="1"/>
    <col min="12564" max="12582" width="8.7109375" style="52" customWidth="1"/>
    <col min="12583" max="12583" width="1.7109375" style="52" customWidth="1"/>
    <col min="12584" max="12817" width="9.140625" style="52"/>
    <col min="12818" max="12818" width="35.85546875" style="52" customWidth="1"/>
    <col min="12819" max="12819" width="0" style="52" hidden="1" customWidth="1"/>
    <col min="12820" max="12838" width="8.7109375" style="52" customWidth="1"/>
    <col min="12839" max="12839" width="1.7109375" style="52" customWidth="1"/>
    <col min="12840" max="13073" width="9.140625" style="52"/>
    <col min="13074" max="13074" width="35.85546875" style="52" customWidth="1"/>
    <col min="13075" max="13075" width="0" style="52" hidden="1" customWidth="1"/>
    <col min="13076" max="13094" width="8.7109375" style="52" customWidth="1"/>
    <col min="13095" max="13095" width="1.7109375" style="52" customWidth="1"/>
    <col min="13096" max="13329" width="9.140625" style="52"/>
    <col min="13330" max="13330" width="35.85546875" style="52" customWidth="1"/>
    <col min="13331" max="13331" width="0" style="52" hidden="1" customWidth="1"/>
    <col min="13332" max="13350" width="8.7109375" style="52" customWidth="1"/>
    <col min="13351" max="13351" width="1.7109375" style="52" customWidth="1"/>
    <col min="13352" max="13585" width="9.140625" style="52"/>
    <col min="13586" max="13586" width="35.85546875" style="52" customWidth="1"/>
    <col min="13587" max="13587" width="0" style="52" hidden="1" customWidth="1"/>
    <col min="13588" max="13606" width="8.7109375" style="52" customWidth="1"/>
    <col min="13607" max="13607" width="1.7109375" style="52" customWidth="1"/>
    <col min="13608" max="13841" width="9.140625" style="52"/>
    <col min="13842" max="13842" width="35.85546875" style="52" customWidth="1"/>
    <col min="13843" max="13843" width="0" style="52" hidden="1" customWidth="1"/>
    <col min="13844" max="13862" width="8.7109375" style="52" customWidth="1"/>
    <col min="13863" max="13863" width="1.7109375" style="52" customWidth="1"/>
    <col min="13864" max="14097" width="9.140625" style="52"/>
    <col min="14098" max="14098" width="35.85546875" style="52" customWidth="1"/>
    <col min="14099" max="14099" width="0" style="52" hidden="1" customWidth="1"/>
    <col min="14100" max="14118" width="8.7109375" style="52" customWidth="1"/>
    <col min="14119" max="14119" width="1.7109375" style="52" customWidth="1"/>
    <col min="14120" max="14353" width="9.140625" style="52"/>
    <col min="14354" max="14354" width="35.85546875" style="52" customWidth="1"/>
    <col min="14355" max="14355" width="0" style="52" hidden="1" customWidth="1"/>
    <col min="14356" max="14374" width="8.7109375" style="52" customWidth="1"/>
    <col min="14375" max="14375" width="1.7109375" style="52" customWidth="1"/>
    <col min="14376" max="14609" width="9.140625" style="52"/>
    <col min="14610" max="14610" width="35.85546875" style="52" customWidth="1"/>
    <col min="14611" max="14611" width="0" style="52" hidden="1" customWidth="1"/>
    <col min="14612" max="14630" width="8.7109375" style="52" customWidth="1"/>
    <col min="14631" max="14631" width="1.7109375" style="52" customWidth="1"/>
    <col min="14632" max="14865" width="9.140625" style="52"/>
    <col min="14866" max="14866" width="35.85546875" style="52" customWidth="1"/>
    <col min="14867" max="14867" width="0" style="52" hidden="1" customWidth="1"/>
    <col min="14868" max="14886" width="8.7109375" style="52" customWidth="1"/>
    <col min="14887" max="14887" width="1.7109375" style="52" customWidth="1"/>
    <col min="14888" max="15121" width="9.140625" style="52"/>
    <col min="15122" max="15122" width="35.85546875" style="52" customWidth="1"/>
    <col min="15123" max="15123" width="0" style="52" hidden="1" customWidth="1"/>
    <col min="15124" max="15142" width="8.7109375" style="52" customWidth="1"/>
    <col min="15143" max="15143" width="1.7109375" style="52" customWidth="1"/>
    <col min="15144" max="15377" width="9.140625" style="52"/>
    <col min="15378" max="15378" width="35.85546875" style="52" customWidth="1"/>
    <col min="15379" max="15379" width="0" style="52" hidden="1" customWidth="1"/>
    <col min="15380" max="15398" width="8.7109375" style="52" customWidth="1"/>
    <col min="15399" max="15399" width="1.7109375" style="52" customWidth="1"/>
    <col min="15400" max="15633" width="9.140625" style="52"/>
    <col min="15634" max="15634" width="35.85546875" style="52" customWidth="1"/>
    <col min="15635" max="15635" width="0" style="52" hidden="1" customWidth="1"/>
    <col min="15636" max="15654" width="8.7109375" style="52" customWidth="1"/>
    <col min="15655" max="15655" width="1.7109375" style="52" customWidth="1"/>
    <col min="15656" max="15889" width="9.140625" style="52"/>
    <col min="15890" max="15890" width="35.85546875" style="52" customWidth="1"/>
    <col min="15891" max="15891" width="0" style="52" hidden="1" customWidth="1"/>
    <col min="15892" max="15910" width="8.7109375" style="52" customWidth="1"/>
    <col min="15911" max="15911" width="1.7109375" style="52" customWidth="1"/>
    <col min="15912" max="16145" width="9.140625" style="52"/>
    <col min="16146" max="16146" width="35.85546875" style="52" customWidth="1"/>
    <col min="16147" max="16147" width="0" style="52" hidden="1" customWidth="1"/>
    <col min="16148" max="16166" width="8.7109375" style="52" customWidth="1"/>
    <col min="16167" max="16167" width="1.7109375" style="52" customWidth="1"/>
    <col min="16168" max="16384" width="9.140625" style="52"/>
  </cols>
  <sheetData>
    <row r="1" spans="1:41" s="221" customFormat="1" ht="15.75" x14ac:dyDescent="0.25">
      <c r="A1" s="220" t="s">
        <v>548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</row>
    <row r="2" spans="1:41" s="221" customFormat="1" ht="15.75" x14ac:dyDescent="0.25">
      <c r="A2" s="220" t="s">
        <v>549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</row>
    <row r="3" spans="1:41" ht="15.75" thickBo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</row>
    <row r="4" spans="1:41" x14ac:dyDescent="0.2">
      <c r="AN4" s="71"/>
      <c r="AO4" s="71"/>
    </row>
    <row r="5" spans="1:41" x14ac:dyDescent="0.2">
      <c r="A5" s="63" t="s">
        <v>186</v>
      </c>
      <c r="B5" s="64" t="s">
        <v>214</v>
      </c>
      <c r="C5" s="65" t="s">
        <v>76</v>
      </c>
      <c r="D5" s="65" t="s">
        <v>77</v>
      </c>
      <c r="E5" s="65" t="s">
        <v>78</v>
      </c>
      <c r="F5" s="65" t="s">
        <v>123</v>
      </c>
      <c r="G5" s="65" t="s">
        <v>79</v>
      </c>
      <c r="H5" s="65" t="s">
        <v>80</v>
      </c>
      <c r="I5" s="65" t="s">
        <v>81</v>
      </c>
      <c r="J5" s="65" t="s">
        <v>82</v>
      </c>
      <c r="K5" s="65" t="s">
        <v>83</v>
      </c>
      <c r="L5" s="65" t="s">
        <v>84</v>
      </c>
      <c r="M5" s="65" t="s">
        <v>85</v>
      </c>
      <c r="N5" s="65" t="s">
        <v>86</v>
      </c>
      <c r="O5" s="65" t="s">
        <v>87</v>
      </c>
      <c r="P5" s="64" t="s">
        <v>88</v>
      </c>
      <c r="Q5" s="64" t="s">
        <v>89</v>
      </c>
      <c r="R5" s="64" t="s">
        <v>90</v>
      </c>
      <c r="S5" s="64" t="s">
        <v>91</v>
      </c>
      <c r="T5" s="66">
        <v>2002</v>
      </c>
      <c r="U5" s="66">
        <v>2003</v>
      </c>
      <c r="V5" s="66">
        <v>2004</v>
      </c>
      <c r="W5" s="66">
        <v>2005</v>
      </c>
      <c r="X5" s="66">
        <v>2006</v>
      </c>
      <c r="Y5" s="66">
        <v>2007</v>
      </c>
      <c r="Z5" s="66">
        <v>2008</v>
      </c>
      <c r="AA5" s="66">
        <v>2009</v>
      </c>
      <c r="AB5" s="66">
        <v>2010</v>
      </c>
      <c r="AC5" s="66">
        <v>2011</v>
      </c>
      <c r="AD5" s="66">
        <v>2012</v>
      </c>
      <c r="AE5" s="66">
        <v>2013</v>
      </c>
      <c r="AF5" s="66">
        <v>2014</v>
      </c>
      <c r="AG5" s="66">
        <v>2015</v>
      </c>
      <c r="AH5" s="66">
        <v>2016</v>
      </c>
      <c r="AI5" s="66">
        <v>2017</v>
      </c>
      <c r="AJ5" s="66">
        <v>2018</v>
      </c>
      <c r="AK5" s="67">
        <v>2019</v>
      </c>
      <c r="AL5" s="66">
        <v>2020</v>
      </c>
      <c r="AM5" s="67">
        <v>2021</v>
      </c>
      <c r="AN5" s="67">
        <v>2022</v>
      </c>
      <c r="AO5" s="67">
        <v>2023</v>
      </c>
    </row>
    <row r="6" spans="1:41" ht="15.75" thickBot="1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</row>
    <row r="7" spans="1:41" x14ac:dyDescent="0.2">
      <c r="AN7" s="71"/>
      <c r="AO7" s="71"/>
    </row>
    <row r="8" spans="1:41" ht="15.75" x14ac:dyDescent="0.25">
      <c r="A8" s="68" t="s">
        <v>215</v>
      </c>
      <c r="B8" s="69">
        <v>245.1</v>
      </c>
      <c r="C8" s="69">
        <v>187.8</v>
      </c>
      <c r="D8" s="69">
        <v>297</v>
      </c>
      <c r="E8" s="69">
        <v>374.5</v>
      </c>
      <c r="F8" s="69">
        <v>396</v>
      </c>
      <c r="G8" s="69">
        <v>459.5</v>
      </c>
      <c r="H8" s="69">
        <v>530.70000000000005</v>
      </c>
      <c r="I8" s="69">
        <v>592</v>
      </c>
      <c r="J8" s="69">
        <v>637.6</v>
      </c>
      <c r="K8" s="69">
        <v>647.4</v>
      </c>
      <c r="L8" s="69">
        <v>748.8</v>
      </c>
      <c r="M8" s="69">
        <v>783</v>
      </c>
      <c r="N8" s="69">
        <v>869.8</v>
      </c>
      <c r="O8" s="69">
        <v>963.5</v>
      </c>
      <c r="P8" s="69">
        <v>980.89999999999986</v>
      </c>
      <c r="Q8" s="69">
        <v>1121.9000000000001</v>
      </c>
      <c r="R8" s="69">
        <v>1207.9000000000001</v>
      </c>
      <c r="S8" s="69">
        <v>1180.5</v>
      </c>
      <c r="T8" s="69">
        <v>1334.6</v>
      </c>
      <c r="U8" s="69">
        <v>1576.3</v>
      </c>
      <c r="V8" s="69">
        <v>1627.6</v>
      </c>
      <c r="W8" s="69">
        <v>1829</v>
      </c>
      <c r="X8" s="69">
        <v>1830.7</v>
      </c>
      <c r="Y8" s="69">
        <v>1849.8</v>
      </c>
      <c r="Z8" s="69">
        <v>1721.4</v>
      </c>
      <c r="AA8" s="69">
        <v>1688.4</v>
      </c>
      <c r="AB8" s="69">
        <v>1845.3</v>
      </c>
      <c r="AC8" s="69">
        <v>1873.9</v>
      </c>
      <c r="AD8" s="69">
        <v>2122.6999999999998</v>
      </c>
      <c r="AE8" s="69">
        <v>2161.3000000000002</v>
      </c>
      <c r="AF8" s="69">
        <v>2288.1</v>
      </c>
      <c r="AG8" s="69">
        <v>2289.1999999999998</v>
      </c>
      <c r="AH8" s="69">
        <v>2390.1999999999998</v>
      </c>
      <c r="AI8" s="69">
        <v>2555.1</v>
      </c>
      <c r="AJ8" s="69">
        <v>2601.4</v>
      </c>
      <c r="AK8" s="69">
        <v>2856.3</v>
      </c>
      <c r="AL8" s="69">
        <v>2741.5</v>
      </c>
      <c r="AM8" s="69">
        <v>2481.1999999999998</v>
      </c>
      <c r="AN8" s="69">
        <v>2429.3000000000002</v>
      </c>
      <c r="AO8" s="69">
        <v>2781.2</v>
      </c>
    </row>
    <row r="9" spans="1:41" ht="15.75" x14ac:dyDescent="0.25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</row>
    <row r="10" spans="1:41" x14ac:dyDescent="0.2">
      <c r="A10" s="70" t="s">
        <v>216</v>
      </c>
      <c r="B10" s="71">
        <f>+B12+B17</f>
        <v>271</v>
      </c>
      <c r="C10" s="71">
        <v>236.2</v>
      </c>
      <c r="D10" s="71">
        <v>354.3</v>
      </c>
      <c r="E10" s="71">
        <v>444</v>
      </c>
      <c r="F10" s="71">
        <v>486.7</v>
      </c>
      <c r="G10" s="71">
        <v>562.69999999999993</v>
      </c>
      <c r="H10" s="71">
        <v>635.09999999999991</v>
      </c>
      <c r="I10" s="71">
        <v>693.1</v>
      </c>
      <c r="J10" s="71">
        <v>761.1</v>
      </c>
      <c r="K10" s="71">
        <v>781.3</v>
      </c>
      <c r="L10" s="71">
        <v>915.4</v>
      </c>
      <c r="M10" s="71">
        <v>956.9</v>
      </c>
      <c r="N10" s="71">
        <v>1082.5</v>
      </c>
      <c r="O10" s="71">
        <v>1175.9000000000001</v>
      </c>
      <c r="P10" s="71">
        <v>1244.0999999999999</v>
      </c>
      <c r="Q10" s="71">
        <v>1394.6000000000001</v>
      </c>
      <c r="R10" s="71">
        <v>1512.1000000000001</v>
      </c>
      <c r="S10" s="71">
        <v>1543.9</v>
      </c>
      <c r="T10" s="71">
        <v>1702.9</v>
      </c>
      <c r="U10" s="71">
        <v>1921.4</v>
      </c>
      <c r="V10" s="71">
        <v>2038.5</v>
      </c>
      <c r="W10" s="71">
        <v>2256.1</v>
      </c>
      <c r="X10" s="71">
        <v>2309.9</v>
      </c>
      <c r="Y10" s="71">
        <v>2399.9</v>
      </c>
      <c r="Z10" s="71">
        <v>2352.4</v>
      </c>
      <c r="AA10" s="71">
        <v>2369</v>
      </c>
      <c r="AB10" s="71">
        <v>2530.6999999999998</v>
      </c>
      <c r="AC10" s="71">
        <v>2602.1</v>
      </c>
      <c r="AD10" s="71">
        <v>2847.7</v>
      </c>
      <c r="AE10" s="71">
        <v>2960.5</v>
      </c>
      <c r="AF10" s="71">
        <v>3136.1</v>
      </c>
      <c r="AG10" s="71">
        <v>3163.7</v>
      </c>
      <c r="AH10" s="71">
        <v>3306.6</v>
      </c>
      <c r="AI10" s="71">
        <v>3533.2</v>
      </c>
      <c r="AJ10" s="71">
        <v>3679.7</v>
      </c>
      <c r="AK10" s="71">
        <v>3964.2</v>
      </c>
      <c r="AL10" s="71">
        <v>3938.4</v>
      </c>
      <c r="AM10" s="71">
        <v>3787.6</v>
      </c>
      <c r="AN10" s="71">
        <v>3834.5</v>
      </c>
      <c r="AO10" s="71">
        <v>4062</v>
      </c>
    </row>
    <row r="11" spans="1:41" x14ac:dyDescent="0.2">
      <c r="A11" s="63"/>
      <c r="AN11" s="71"/>
      <c r="AO11" s="71"/>
    </row>
    <row r="12" spans="1:41" x14ac:dyDescent="0.2">
      <c r="A12" s="72" t="s">
        <v>217</v>
      </c>
      <c r="B12" s="73">
        <v>-19.5</v>
      </c>
      <c r="C12" s="73">
        <v>-50.3</v>
      </c>
      <c r="D12" s="73">
        <v>10</v>
      </c>
      <c r="E12" s="73">
        <v>19.100000000000001</v>
      </c>
      <c r="F12" s="73">
        <v>19.2</v>
      </c>
      <c r="G12" s="73">
        <v>22.899999999999995</v>
      </c>
      <c r="H12" s="73">
        <v>22.799999999999997</v>
      </c>
      <c r="I12" s="73">
        <v>-1</v>
      </c>
      <c r="J12" s="73">
        <v>7.0999999999999979</v>
      </c>
      <c r="K12" s="73">
        <v>-30.4</v>
      </c>
      <c r="L12" s="73">
        <v>-34.099999999999994</v>
      </c>
      <c r="M12" s="73">
        <v>-60.599999999999994</v>
      </c>
      <c r="N12" s="73">
        <v>-41.500000000000007</v>
      </c>
      <c r="O12" s="73">
        <v>-9.7000000000000064</v>
      </c>
      <c r="P12" s="73">
        <v>-8.899999999999995</v>
      </c>
      <c r="Q12" s="73">
        <v>12.4</v>
      </c>
      <c r="R12" s="73">
        <v>-1.1000000000000014</v>
      </c>
      <c r="S12" s="73">
        <v>-25.700000000000006</v>
      </c>
      <c r="T12" s="73">
        <v>-61.9</v>
      </c>
      <c r="U12" s="73">
        <v>-42.6</v>
      </c>
      <c r="V12" s="73">
        <v>-21.3</v>
      </c>
      <c r="W12" s="73">
        <v>1.4</v>
      </c>
      <c r="X12" s="73">
        <v>-46.6</v>
      </c>
      <c r="Y12" s="73">
        <v>-43.3</v>
      </c>
      <c r="Z12" s="71">
        <v>-189.4</v>
      </c>
      <c r="AA12" s="71">
        <v>-149.69999999999999</v>
      </c>
      <c r="AB12" s="71">
        <v>-16.7</v>
      </c>
      <c r="AC12" s="71">
        <v>-38.9</v>
      </c>
      <c r="AD12" s="73">
        <v>136.80000000000001</v>
      </c>
      <c r="AE12" s="73">
        <v>106.8</v>
      </c>
      <c r="AF12" s="73">
        <v>161.69999999999999</v>
      </c>
      <c r="AG12" s="73">
        <v>195.6</v>
      </c>
      <c r="AH12" s="73">
        <v>287</v>
      </c>
      <c r="AI12" s="73">
        <v>400</v>
      </c>
      <c r="AJ12" s="73">
        <v>434.1</v>
      </c>
      <c r="AK12" s="73">
        <v>502.6</v>
      </c>
      <c r="AL12" s="73">
        <v>467.7</v>
      </c>
      <c r="AM12" s="73">
        <v>364.3</v>
      </c>
      <c r="AN12" s="73">
        <v>353</v>
      </c>
      <c r="AO12" s="73">
        <v>234</v>
      </c>
    </row>
    <row r="13" spans="1:41" x14ac:dyDescent="0.2">
      <c r="A13" s="74" t="s">
        <v>218</v>
      </c>
      <c r="B13" s="73">
        <v>7.6</v>
      </c>
      <c r="C13" s="73">
        <v>10.5</v>
      </c>
      <c r="D13" s="73">
        <v>36.4</v>
      </c>
      <c r="E13" s="73">
        <v>37.200000000000003</v>
      </c>
      <c r="F13" s="73">
        <v>37.200000000000003</v>
      </c>
      <c r="G13" s="73">
        <v>37.799999999999997</v>
      </c>
      <c r="H13" s="73">
        <v>39.4</v>
      </c>
      <c r="I13" s="73">
        <v>40.9</v>
      </c>
      <c r="J13" s="73">
        <v>41.4</v>
      </c>
      <c r="K13" s="73">
        <v>49</v>
      </c>
      <c r="L13" s="73">
        <v>75.5</v>
      </c>
      <c r="M13" s="73">
        <v>68.400000000000006</v>
      </c>
      <c r="N13" s="73">
        <v>70</v>
      </c>
      <c r="O13" s="65">
        <v>74.5</v>
      </c>
      <c r="P13" s="65">
        <v>67.900000000000006</v>
      </c>
      <c r="Q13" s="65">
        <v>75.900000000000006</v>
      </c>
      <c r="R13" s="65">
        <v>65.8</v>
      </c>
      <c r="S13" s="65">
        <v>77.599999999999994</v>
      </c>
      <c r="T13" s="65">
        <v>81.400000000000006</v>
      </c>
      <c r="U13" s="65">
        <v>84.2</v>
      </c>
      <c r="V13" s="65">
        <v>92.1</v>
      </c>
      <c r="W13" s="65">
        <v>150.69999999999999</v>
      </c>
      <c r="X13" s="65">
        <v>141.1</v>
      </c>
      <c r="Y13" s="65">
        <v>152.1</v>
      </c>
      <c r="Z13" s="65">
        <v>107.5</v>
      </c>
      <c r="AA13" s="65">
        <v>148.5</v>
      </c>
      <c r="AB13" s="65">
        <v>266.39999999999998</v>
      </c>
      <c r="AC13" s="65">
        <v>302.39999999999998</v>
      </c>
      <c r="AD13" s="65">
        <v>343.2</v>
      </c>
      <c r="AE13" s="65">
        <v>350.4</v>
      </c>
      <c r="AF13" s="65">
        <v>346.5</v>
      </c>
      <c r="AG13" s="65">
        <v>369.2</v>
      </c>
      <c r="AH13" s="65">
        <v>393.6</v>
      </c>
      <c r="AI13" s="65">
        <v>513.6</v>
      </c>
      <c r="AJ13" s="65">
        <v>559.79999999999995</v>
      </c>
      <c r="AK13" s="65">
        <v>626.5</v>
      </c>
      <c r="AL13" s="65">
        <v>610.5</v>
      </c>
      <c r="AM13" s="65">
        <v>499.7</v>
      </c>
      <c r="AN13" s="65">
        <v>552.20000000000005</v>
      </c>
      <c r="AO13" s="65">
        <v>530.79999999999995</v>
      </c>
    </row>
    <row r="14" spans="1:41" x14ac:dyDescent="0.2">
      <c r="A14" s="74" t="s">
        <v>219</v>
      </c>
      <c r="B14" s="73">
        <v>-27</v>
      </c>
      <c r="C14" s="73">
        <v>-43.3</v>
      </c>
      <c r="D14" s="73">
        <v>-22.8</v>
      </c>
      <c r="E14" s="73">
        <v>-10.3</v>
      </c>
      <c r="F14" s="73">
        <v>-10.3</v>
      </c>
      <c r="G14" s="73">
        <v>-4.5999999999999996</v>
      </c>
      <c r="H14" s="73">
        <v>-11.1</v>
      </c>
      <c r="I14" s="73">
        <v>-29.8</v>
      </c>
      <c r="J14" s="73">
        <v>-17.100000000000001</v>
      </c>
      <c r="K14" s="73">
        <v>-66.8</v>
      </c>
      <c r="L14" s="73">
        <v>-101.6</v>
      </c>
      <c r="M14" s="73">
        <v>-120.3</v>
      </c>
      <c r="N14" s="73">
        <v>-108.9</v>
      </c>
      <c r="O14" s="65">
        <v>-74.400000000000006</v>
      </c>
      <c r="P14" s="65">
        <v>-67</v>
      </c>
      <c r="Q14" s="65">
        <v>-54.2</v>
      </c>
      <c r="R14" s="65">
        <v>-44.3</v>
      </c>
      <c r="S14" s="65">
        <v>-72</v>
      </c>
      <c r="T14" s="65">
        <v>-72.400000000000006</v>
      </c>
      <c r="U14" s="65">
        <v>-47.6</v>
      </c>
      <c r="V14" s="65">
        <v>-12.7</v>
      </c>
      <c r="W14" s="65">
        <v>-31.2</v>
      </c>
      <c r="X14" s="65">
        <v>-51.5</v>
      </c>
      <c r="Y14" s="65">
        <v>-40</v>
      </c>
      <c r="Z14" s="65">
        <v>-105</v>
      </c>
      <c r="AA14" s="65">
        <v>-101.6</v>
      </c>
      <c r="AB14" s="65">
        <v>-124</v>
      </c>
      <c r="AC14" s="65">
        <v>-212.3</v>
      </c>
      <c r="AD14" s="65">
        <v>-71.3</v>
      </c>
      <c r="AE14" s="65">
        <v>-99.8</v>
      </c>
      <c r="AF14" s="65">
        <v>-83.3</v>
      </c>
      <c r="AG14" s="65">
        <v>-94.2</v>
      </c>
      <c r="AH14" s="65">
        <v>-57.8</v>
      </c>
      <c r="AI14" s="65">
        <v>-102.9</v>
      </c>
      <c r="AJ14" s="65">
        <v>-125.7</v>
      </c>
      <c r="AK14" s="65">
        <v>-123.9</v>
      </c>
      <c r="AL14" s="65">
        <v>-142.69999999999999</v>
      </c>
      <c r="AM14" s="65">
        <v>-135.5</v>
      </c>
      <c r="AN14" s="65">
        <v>-199.2</v>
      </c>
      <c r="AO14" s="65">
        <v>-296.8</v>
      </c>
    </row>
    <row r="15" spans="1:41" x14ac:dyDescent="0.2">
      <c r="A15" s="74" t="s">
        <v>220</v>
      </c>
      <c r="B15" s="73">
        <v>0</v>
      </c>
      <c r="C15" s="73">
        <v>-17.5</v>
      </c>
      <c r="D15" s="73">
        <v>-3.7</v>
      </c>
      <c r="E15" s="73">
        <v>-7.7</v>
      </c>
      <c r="F15" s="73">
        <v>-7.7</v>
      </c>
      <c r="G15" s="73">
        <v>-10.3</v>
      </c>
      <c r="H15" s="73">
        <v>-5.5</v>
      </c>
      <c r="I15" s="73">
        <v>-12</v>
      </c>
      <c r="J15" s="73">
        <v>-17.2</v>
      </c>
      <c r="K15" s="73">
        <v>-12.7</v>
      </c>
      <c r="L15" s="73">
        <v>-8</v>
      </c>
      <c r="M15" s="73">
        <v>-8.6999999999999993</v>
      </c>
      <c r="N15" s="73">
        <v>-2.6</v>
      </c>
      <c r="O15" s="65">
        <v>-9.8000000000000007</v>
      </c>
      <c r="P15" s="65">
        <v>-9.8000000000000007</v>
      </c>
      <c r="Q15" s="65">
        <v>-9.4</v>
      </c>
      <c r="R15" s="65">
        <v>-22.6</v>
      </c>
      <c r="S15" s="65">
        <v>-31.3</v>
      </c>
      <c r="T15" s="65">
        <v>-71</v>
      </c>
      <c r="U15" s="65">
        <v>-79.2</v>
      </c>
      <c r="V15" s="65">
        <v>-100.7</v>
      </c>
      <c r="W15" s="65">
        <v>-118.1</v>
      </c>
      <c r="X15" s="65">
        <v>-136.30000000000001</v>
      </c>
      <c r="Y15" s="65">
        <v>-155.4</v>
      </c>
      <c r="Z15" s="65">
        <v>-191.8</v>
      </c>
      <c r="AA15" s="65">
        <v>-196.5</v>
      </c>
      <c r="AB15" s="65">
        <v>-159.1</v>
      </c>
      <c r="AC15" s="65">
        <v>-129</v>
      </c>
      <c r="AD15" s="65">
        <v>-135</v>
      </c>
      <c r="AE15" s="65">
        <v>-143.69999999999999</v>
      </c>
      <c r="AF15" s="65">
        <v>-101.5</v>
      </c>
      <c r="AG15" s="65">
        <v>-79.400000000000006</v>
      </c>
      <c r="AH15" s="65">
        <v>-48.8</v>
      </c>
      <c r="AI15" s="65">
        <v>-10.7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</row>
    <row r="16" spans="1:41" x14ac:dyDescent="0.2">
      <c r="A16" s="75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</row>
    <row r="17" spans="1:41" x14ac:dyDescent="0.2">
      <c r="A17" s="72" t="s">
        <v>221</v>
      </c>
      <c r="B17" s="73">
        <v>290.5</v>
      </c>
      <c r="C17" s="73">
        <v>286.5</v>
      </c>
      <c r="D17" s="73">
        <v>344.3</v>
      </c>
      <c r="E17" s="73">
        <v>424.9</v>
      </c>
      <c r="F17" s="73">
        <v>467.5</v>
      </c>
      <c r="G17" s="73">
        <v>539.79999999999995</v>
      </c>
      <c r="H17" s="73">
        <v>612.29999999999995</v>
      </c>
      <c r="I17" s="73">
        <v>694.10000000000014</v>
      </c>
      <c r="J17" s="73">
        <v>754</v>
      </c>
      <c r="K17" s="73">
        <v>811.7</v>
      </c>
      <c r="L17" s="73">
        <v>949.5</v>
      </c>
      <c r="M17" s="73">
        <v>1017.5</v>
      </c>
      <c r="N17" s="73">
        <v>1124</v>
      </c>
      <c r="O17" s="73">
        <v>1185.4999999999998</v>
      </c>
      <c r="P17" s="73">
        <v>1253</v>
      </c>
      <c r="Q17" s="73">
        <v>1382.2</v>
      </c>
      <c r="R17" s="73">
        <v>1513.2</v>
      </c>
      <c r="S17" s="73">
        <v>1569.6000000000001</v>
      </c>
      <c r="T17" s="73">
        <v>1764.8</v>
      </c>
      <c r="U17" s="73">
        <v>1964</v>
      </c>
      <c r="V17" s="73">
        <v>2059.8000000000002</v>
      </c>
      <c r="W17" s="73">
        <v>2254.6999999999998</v>
      </c>
      <c r="X17" s="73">
        <v>2356.5</v>
      </c>
      <c r="Y17" s="73">
        <v>2443.1999999999998</v>
      </c>
      <c r="Z17" s="73">
        <v>2541.8000000000002</v>
      </c>
      <c r="AA17" s="73">
        <v>2518.6999999999998</v>
      </c>
      <c r="AB17" s="73">
        <v>2547.4</v>
      </c>
      <c r="AC17" s="73">
        <v>2640.9</v>
      </c>
      <c r="AD17" s="73">
        <v>2710.9</v>
      </c>
      <c r="AE17" s="73">
        <v>2853.6</v>
      </c>
      <c r="AF17" s="73">
        <v>2974.3</v>
      </c>
      <c r="AG17" s="73">
        <v>2968.1</v>
      </c>
      <c r="AH17" s="73">
        <v>3019.6</v>
      </c>
      <c r="AI17" s="73">
        <v>3133.2</v>
      </c>
      <c r="AJ17" s="73">
        <v>3245.6</v>
      </c>
      <c r="AK17" s="73">
        <v>3461.5</v>
      </c>
      <c r="AL17" s="73">
        <v>3470.7</v>
      </c>
      <c r="AM17" s="73">
        <v>3423.3</v>
      </c>
      <c r="AN17" s="73">
        <v>3481.5</v>
      </c>
      <c r="AO17" s="73">
        <v>3828</v>
      </c>
    </row>
    <row r="18" spans="1:41" x14ac:dyDescent="0.2">
      <c r="A18" s="74" t="s">
        <v>222</v>
      </c>
      <c r="B18" s="73"/>
      <c r="C18" s="73"/>
      <c r="D18" s="73"/>
      <c r="E18" s="73"/>
      <c r="F18" s="73">
        <v>364.3</v>
      </c>
      <c r="G18" s="73">
        <v>419.9</v>
      </c>
      <c r="H18" s="73">
        <v>464.4</v>
      </c>
      <c r="I18" s="73">
        <v>492.8</v>
      </c>
      <c r="J18" s="73">
        <v>517.79999999999995</v>
      </c>
      <c r="K18" s="73">
        <v>514.79999999999995</v>
      </c>
      <c r="L18" s="73">
        <v>577</v>
      </c>
      <c r="M18" s="73">
        <v>608.79999999999995</v>
      </c>
      <c r="N18" s="73">
        <v>620</v>
      </c>
      <c r="O18" s="65">
        <v>635.79999999999995</v>
      </c>
      <c r="P18" s="65">
        <v>636.29999999999995</v>
      </c>
      <c r="Q18" s="65">
        <v>670</v>
      </c>
      <c r="R18" s="65">
        <v>730</v>
      </c>
      <c r="S18" s="65">
        <v>739.9</v>
      </c>
      <c r="T18" s="65">
        <v>836.2</v>
      </c>
      <c r="U18" s="65">
        <v>926.2</v>
      </c>
      <c r="V18" s="65">
        <v>952.4</v>
      </c>
      <c r="W18" s="65">
        <v>966.5</v>
      </c>
      <c r="X18" s="65">
        <v>1029.3</v>
      </c>
      <c r="Y18" s="65">
        <v>1054.2</v>
      </c>
      <c r="Z18" s="65">
        <v>1129.5</v>
      </c>
      <c r="AA18" s="65">
        <v>1093.0999999999999</v>
      </c>
      <c r="AB18" s="65">
        <v>1087.5</v>
      </c>
      <c r="AC18" s="65">
        <v>1152.5999999999999</v>
      </c>
      <c r="AD18" s="65">
        <v>1204.3</v>
      </c>
      <c r="AE18" s="65">
        <v>1295.0999999999999</v>
      </c>
      <c r="AF18" s="65">
        <v>1330.7</v>
      </c>
      <c r="AG18" s="65">
        <v>1270.5999999999999</v>
      </c>
      <c r="AH18" s="65">
        <v>1285.0999999999999</v>
      </c>
      <c r="AI18" s="65">
        <v>1333.9</v>
      </c>
      <c r="AJ18" s="65">
        <v>1371.6</v>
      </c>
      <c r="AK18" s="65">
        <v>1533.8</v>
      </c>
      <c r="AL18" s="65">
        <v>1523.7</v>
      </c>
      <c r="AM18" s="65">
        <v>1501.3</v>
      </c>
      <c r="AN18" s="65">
        <v>1512.1</v>
      </c>
      <c r="AO18" s="65">
        <v>1755.9</v>
      </c>
    </row>
    <row r="19" spans="1:41" x14ac:dyDescent="0.2">
      <c r="A19" s="74" t="s">
        <v>223</v>
      </c>
      <c r="B19" s="73"/>
      <c r="C19" s="73"/>
      <c r="D19" s="73"/>
      <c r="E19" s="73"/>
      <c r="F19" s="73">
        <v>93</v>
      </c>
      <c r="G19" s="73">
        <v>109.1</v>
      </c>
      <c r="H19" s="73">
        <v>137.4</v>
      </c>
      <c r="I19" s="73">
        <v>192.10000000000002</v>
      </c>
      <c r="J19" s="73">
        <v>225</v>
      </c>
      <c r="K19" s="73">
        <v>287.7</v>
      </c>
      <c r="L19" s="73">
        <v>364.1</v>
      </c>
      <c r="M19" s="73">
        <v>400.5</v>
      </c>
      <c r="N19" s="73">
        <v>476.4</v>
      </c>
      <c r="O19" s="73">
        <v>532.4</v>
      </c>
      <c r="P19" s="73">
        <v>588.70000000000005</v>
      </c>
      <c r="Q19" s="73">
        <v>686.1</v>
      </c>
      <c r="R19" s="73">
        <v>757.8</v>
      </c>
      <c r="S19" s="73">
        <v>811.5</v>
      </c>
      <c r="T19" s="73">
        <v>900.3</v>
      </c>
      <c r="U19" s="73">
        <v>984.2</v>
      </c>
      <c r="V19" s="73">
        <v>1065.4000000000001</v>
      </c>
      <c r="W19" s="73">
        <v>1238.7</v>
      </c>
      <c r="X19" s="73">
        <v>1287.2</v>
      </c>
      <c r="Y19" s="73">
        <v>1356.2</v>
      </c>
      <c r="Z19" s="73">
        <v>1387.1</v>
      </c>
      <c r="AA19" s="73">
        <v>1401.5</v>
      </c>
      <c r="AB19" s="71">
        <v>1432.3</v>
      </c>
      <c r="AC19" s="71">
        <v>1467.5</v>
      </c>
      <c r="AD19" s="71">
        <v>1488.5</v>
      </c>
      <c r="AE19" s="71">
        <v>1543.5</v>
      </c>
      <c r="AF19" s="71">
        <v>1635.5</v>
      </c>
      <c r="AG19" s="71">
        <v>1687.7</v>
      </c>
      <c r="AH19" s="71">
        <v>1724.2</v>
      </c>
      <c r="AI19" s="71">
        <v>1788.6</v>
      </c>
      <c r="AJ19" s="71">
        <v>1862.5</v>
      </c>
      <c r="AK19" s="71">
        <v>1915</v>
      </c>
      <c r="AL19" s="71">
        <v>1934.5</v>
      </c>
      <c r="AM19" s="71">
        <v>1909.5</v>
      </c>
      <c r="AN19" s="71">
        <v>1956.9</v>
      </c>
      <c r="AO19" s="71">
        <v>2059.4</v>
      </c>
    </row>
    <row r="20" spans="1:41" x14ac:dyDescent="0.2">
      <c r="A20" s="76" t="s">
        <v>224</v>
      </c>
      <c r="B20" s="73"/>
      <c r="C20" s="73"/>
      <c r="D20" s="73"/>
      <c r="E20" s="73"/>
      <c r="F20" s="73">
        <v>48.1</v>
      </c>
      <c r="G20" s="73">
        <v>61.8</v>
      </c>
      <c r="H20" s="73">
        <v>84.7</v>
      </c>
      <c r="I20" s="73">
        <v>124.9</v>
      </c>
      <c r="J20" s="73">
        <v>133.80000000000001</v>
      </c>
      <c r="K20" s="73">
        <v>164.4</v>
      </c>
      <c r="L20" s="73">
        <v>211.4</v>
      </c>
      <c r="M20" s="73">
        <v>214.6</v>
      </c>
      <c r="N20" s="73">
        <v>233.2</v>
      </c>
      <c r="O20" s="65">
        <v>269.2</v>
      </c>
      <c r="P20" s="65">
        <v>287.89999999999998</v>
      </c>
      <c r="Q20" s="65">
        <v>335.6</v>
      </c>
      <c r="R20" s="65">
        <v>357.3</v>
      </c>
      <c r="S20" s="65">
        <v>366.7</v>
      </c>
      <c r="T20" s="65">
        <v>409.3</v>
      </c>
      <c r="U20" s="65">
        <v>424.3</v>
      </c>
      <c r="V20" s="65">
        <v>468.6</v>
      </c>
      <c r="W20" s="65">
        <v>518.1</v>
      </c>
      <c r="X20" s="65">
        <v>522.5</v>
      </c>
      <c r="Y20" s="65">
        <v>553.20000000000005</v>
      </c>
      <c r="Z20" s="65">
        <v>575.29999999999995</v>
      </c>
      <c r="AA20" s="65">
        <v>563.6</v>
      </c>
      <c r="AB20" s="65">
        <v>546.4</v>
      </c>
      <c r="AC20" s="65">
        <v>540.5</v>
      </c>
      <c r="AD20" s="65">
        <v>522.29999999999995</v>
      </c>
      <c r="AE20" s="65">
        <v>522.9</v>
      </c>
      <c r="AF20" s="65">
        <v>572</v>
      </c>
      <c r="AG20" s="65">
        <v>571.9</v>
      </c>
      <c r="AH20" s="65">
        <v>558.4</v>
      </c>
      <c r="AI20" s="65">
        <v>550.70000000000005</v>
      </c>
      <c r="AJ20" s="65">
        <v>524.29999999999995</v>
      </c>
      <c r="AK20" s="65">
        <v>505.9</v>
      </c>
      <c r="AL20" s="65">
        <v>475.4</v>
      </c>
      <c r="AM20" s="65">
        <v>424.1</v>
      </c>
      <c r="AN20" s="65">
        <v>407</v>
      </c>
      <c r="AO20" s="65">
        <v>438.3</v>
      </c>
    </row>
    <row r="21" spans="1:41" x14ac:dyDescent="0.2">
      <c r="A21" s="76" t="s">
        <v>302</v>
      </c>
      <c r="B21" s="73"/>
      <c r="C21" s="73"/>
      <c r="D21" s="73"/>
      <c r="E21" s="73"/>
      <c r="F21" s="73">
        <v>44.9</v>
      </c>
      <c r="G21" s="73">
        <v>47.3</v>
      </c>
      <c r="H21" s="73">
        <v>52.7</v>
      </c>
      <c r="I21" s="73">
        <v>67.2</v>
      </c>
      <c r="J21" s="73">
        <v>91.2</v>
      </c>
      <c r="K21" s="73">
        <v>123.3</v>
      </c>
      <c r="L21" s="73">
        <v>152.69999999999999</v>
      </c>
      <c r="M21" s="73">
        <v>185.9</v>
      </c>
      <c r="N21" s="73">
        <v>243.1</v>
      </c>
      <c r="O21" s="65">
        <v>263.2</v>
      </c>
      <c r="P21" s="65">
        <v>300.8</v>
      </c>
      <c r="Q21" s="65">
        <v>350.4</v>
      </c>
      <c r="R21" s="65">
        <v>400.5</v>
      </c>
      <c r="S21" s="65">
        <v>444.8</v>
      </c>
      <c r="T21" s="65">
        <v>491.1</v>
      </c>
      <c r="U21" s="65">
        <v>559.9</v>
      </c>
      <c r="V21" s="65">
        <v>596.79999999999995</v>
      </c>
      <c r="W21" s="65">
        <v>720.6</v>
      </c>
      <c r="X21" s="65">
        <v>764.7</v>
      </c>
      <c r="Y21" s="65">
        <v>803</v>
      </c>
      <c r="Z21" s="65">
        <v>811.8</v>
      </c>
      <c r="AA21" s="65">
        <v>837.9</v>
      </c>
      <c r="AB21" s="65">
        <v>886</v>
      </c>
      <c r="AC21" s="65">
        <v>927</v>
      </c>
      <c r="AD21" s="65">
        <v>966.2</v>
      </c>
      <c r="AE21" s="65">
        <v>1020.6</v>
      </c>
      <c r="AF21" s="65">
        <v>1063.5</v>
      </c>
      <c r="AG21" s="65">
        <v>1115.8</v>
      </c>
      <c r="AH21" s="65">
        <v>1165.8</v>
      </c>
      <c r="AI21" s="65">
        <v>1237.9000000000001</v>
      </c>
      <c r="AJ21" s="65">
        <v>1338.1</v>
      </c>
      <c r="AK21" s="65">
        <v>1409.1</v>
      </c>
      <c r="AL21" s="65">
        <v>1459.2</v>
      </c>
      <c r="AM21" s="65">
        <v>1485.4</v>
      </c>
      <c r="AN21" s="65">
        <v>1549.9</v>
      </c>
      <c r="AO21" s="65">
        <v>1621.1</v>
      </c>
    </row>
    <row r="22" spans="1:41" x14ac:dyDescent="0.2">
      <c r="A22" s="74" t="s">
        <v>226</v>
      </c>
      <c r="B22" s="73"/>
      <c r="C22" s="73"/>
      <c r="D22" s="73"/>
      <c r="E22" s="73"/>
      <c r="F22" s="73">
        <v>10.3</v>
      </c>
      <c r="G22" s="73">
        <v>10.7</v>
      </c>
      <c r="H22" s="73">
        <v>10.4</v>
      </c>
      <c r="I22" s="73">
        <v>9.1999999999999993</v>
      </c>
      <c r="J22" s="73">
        <v>11.2</v>
      </c>
      <c r="K22" s="73">
        <v>9.1999999999999993</v>
      </c>
      <c r="L22" s="73">
        <v>8.3000000000000007</v>
      </c>
      <c r="M22" s="73">
        <v>8.3000000000000007</v>
      </c>
      <c r="N22" s="73">
        <v>27.7</v>
      </c>
      <c r="O22" s="65">
        <v>17.3</v>
      </c>
      <c r="P22" s="65">
        <v>28</v>
      </c>
      <c r="Q22" s="65">
        <v>26.1</v>
      </c>
      <c r="R22" s="65">
        <v>25.4</v>
      </c>
      <c r="S22" s="65">
        <v>18.2</v>
      </c>
      <c r="T22" s="65">
        <v>28.3</v>
      </c>
      <c r="U22" s="65">
        <v>53.7</v>
      </c>
      <c r="V22" s="65">
        <v>42</v>
      </c>
      <c r="W22" s="65">
        <v>49.5</v>
      </c>
      <c r="X22" s="65">
        <v>40</v>
      </c>
      <c r="Y22" s="65">
        <v>32.700000000000003</v>
      </c>
      <c r="Z22" s="65">
        <v>25.2</v>
      </c>
      <c r="AA22" s="65">
        <v>24.1</v>
      </c>
      <c r="AB22" s="65">
        <v>27.5</v>
      </c>
      <c r="AC22" s="65">
        <v>20.9</v>
      </c>
      <c r="AD22" s="65">
        <v>18.100000000000001</v>
      </c>
      <c r="AE22" s="65">
        <v>15</v>
      </c>
      <c r="AF22" s="65">
        <v>8.1</v>
      </c>
      <c r="AG22" s="65">
        <v>9.8000000000000007</v>
      </c>
      <c r="AH22" s="65">
        <v>10.4</v>
      </c>
      <c r="AI22" s="65">
        <v>10.6</v>
      </c>
      <c r="AJ22" s="65">
        <v>11.5</v>
      </c>
      <c r="AK22" s="65">
        <v>12.8</v>
      </c>
      <c r="AL22" s="65">
        <v>12.4</v>
      </c>
      <c r="AM22" s="65">
        <v>12.5</v>
      </c>
      <c r="AN22" s="65">
        <v>12.5</v>
      </c>
      <c r="AO22" s="65">
        <v>12.8</v>
      </c>
    </row>
    <row r="23" spans="1:41" x14ac:dyDescent="0.2">
      <c r="A23" s="75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</row>
    <row r="24" spans="1:41" x14ac:dyDescent="0.2">
      <c r="A24" s="70" t="s">
        <v>227</v>
      </c>
      <c r="B24" s="73">
        <v>-26</v>
      </c>
      <c r="C24" s="73">
        <v>-48.4</v>
      </c>
      <c r="D24" s="73">
        <v>-57.3</v>
      </c>
      <c r="E24" s="73">
        <v>-69.5</v>
      </c>
      <c r="F24" s="73">
        <v>-90.6</v>
      </c>
      <c r="G24" s="73">
        <v>-103.2</v>
      </c>
      <c r="H24" s="73">
        <v>-104.3</v>
      </c>
      <c r="I24" s="73">
        <v>-101</v>
      </c>
      <c r="J24" s="73">
        <v>-123.5</v>
      </c>
      <c r="K24" s="73">
        <v>-133.80000000000001</v>
      </c>
      <c r="L24" s="73">
        <v>-166.5</v>
      </c>
      <c r="M24" s="73">
        <v>-173.9</v>
      </c>
      <c r="N24" s="73">
        <v>-212.7</v>
      </c>
      <c r="O24" s="65">
        <v>-212.4</v>
      </c>
      <c r="P24" s="65">
        <v>-263.2</v>
      </c>
      <c r="Q24" s="65">
        <v>-272.7</v>
      </c>
      <c r="R24" s="65">
        <v>-304.3</v>
      </c>
      <c r="S24" s="65">
        <v>-363.4</v>
      </c>
      <c r="T24" s="65">
        <v>-368.3</v>
      </c>
      <c r="U24" s="65">
        <v>-345.1</v>
      </c>
      <c r="V24" s="65">
        <v>-410.9</v>
      </c>
      <c r="W24" s="65">
        <v>-427.1</v>
      </c>
      <c r="X24" s="65">
        <v>-479.1</v>
      </c>
      <c r="Y24" s="65">
        <v>-550.1</v>
      </c>
      <c r="Z24" s="65">
        <v>-631</v>
      </c>
      <c r="AA24" s="65">
        <v>-680.6</v>
      </c>
      <c r="AB24" s="65">
        <v>-685.4</v>
      </c>
      <c r="AC24" s="65">
        <v>-728.2</v>
      </c>
      <c r="AD24" s="65">
        <v>-725.1</v>
      </c>
      <c r="AE24" s="65">
        <v>-799.1</v>
      </c>
      <c r="AF24" s="65">
        <v>-848</v>
      </c>
      <c r="AG24" s="65">
        <v>-874.5</v>
      </c>
      <c r="AH24" s="65">
        <v>-916.5</v>
      </c>
      <c r="AI24" s="65">
        <v>-978.1</v>
      </c>
      <c r="AJ24" s="65">
        <v>-1078.3</v>
      </c>
      <c r="AK24" s="65">
        <v>-1107.9000000000001</v>
      </c>
      <c r="AL24" s="65">
        <v>-1196.9000000000001</v>
      </c>
      <c r="AM24" s="65">
        <v>-1306.4000000000001</v>
      </c>
      <c r="AN24" s="65">
        <v>-1405.3</v>
      </c>
      <c r="AO24" s="65">
        <v>-1280.8</v>
      </c>
    </row>
    <row r="25" spans="1:41" x14ac:dyDescent="0.2">
      <c r="A25" s="75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</row>
    <row r="26" spans="1:41" ht="15.75" x14ac:dyDescent="0.25">
      <c r="A26" s="68" t="s">
        <v>228</v>
      </c>
      <c r="B26" s="69">
        <v>36</v>
      </c>
      <c r="C26" s="69">
        <v>127.9</v>
      </c>
      <c r="D26" s="69">
        <v>150.9</v>
      </c>
      <c r="E26" s="69">
        <v>151.6</v>
      </c>
      <c r="F26" s="69">
        <v>149.6</v>
      </c>
      <c r="G26" s="69">
        <v>189.7</v>
      </c>
      <c r="H26" s="69">
        <v>230.39999999999998</v>
      </c>
      <c r="I26" s="69">
        <v>297.39999999999998</v>
      </c>
      <c r="J26" s="69">
        <v>363.1</v>
      </c>
      <c r="K26" s="69">
        <v>417.2</v>
      </c>
      <c r="L26" s="69">
        <v>449.8</v>
      </c>
      <c r="M26" s="69">
        <v>478.3</v>
      </c>
      <c r="N26" s="69">
        <v>431.29999999999995</v>
      </c>
      <c r="O26" s="69">
        <v>397.3</v>
      </c>
      <c r="P26" s="69">
        <v>557.9</v>
      </c>
      <c r="Q26" s="69">
        <v>577.20000000000005</v>
      </c>
      <c r="R26" s="69">
        <v>530.4</v>
      </c>
      <c r="S26" s="69">
        <v>660.1</v>
      </c>
      <c r="T26" s="69">
        <v>699</v>
      </c>
      <c r="U26" s="69">
        <v>637.9</v>
      </c>
      <c r="V26" s="69">
        <v>657.7</v>
      </c>
      <c r="W26" s="69">
        <v>597.9</v>
      </c>
      <c r="X26" s="69">
        <v>653.6</v>
      </c>
      <c r="Y26" s="69">
        <v>716.6</v>
      </c>
      <c r="Z26" s="69">
        <v>1268.9000000000001</v>
      </c>
      <c r="AA26" s="69">
        <v>1475.1</v>
      </c>
      <c r="AB26" s="69">
        <v>1309.3</v>
      </c>
      <c r="AC26" s="69">
        <v>1286.0999999999999</v>
      </c>
      <c r="AD26" s="69">
        <v>1287.7</v>
      </c>
      <c r="AE26" s="69">
        <v>1130.7</v>
      </c>
      <c r="AF26" s="69">
        <v>1172.9000000000001</v>
      </c>
      <c r="AG26" s="69">
        <v>1515.7</v>
      </c>
      <c r="AH26" s="69">
        <v>1777.5</v>
      </c>
      <c r="AI26" s="69">
        <v>1684.8</v>
      </c>
      <c r="AJ26" s="69">
        <v>1776.2</v>
      </c>
      <c r="AK26" s="69">
        <v>1712.5</v>
      </c>
      <c r="AL26" s="69">
        <v>2055.9</v>
      </c>
      <c r="AM26" s="69">
        <v>2884.3</v>
      </c>
      <c r="AN26" s="69">
        <v>3110.5</v>
      </c>
      <c r="AO26" s="69">
        <v>2802.2</v>
      </c>
    </row>
    <row r="27" spans="1:41" x14ac:dyDescent="0.2">
      <c r="A27" s="70" t="s">
        <v>229</v>
      </c>
      <c r="B27" s="65">
        <v>54.6</v>
      </c>
      <c r="C27" s="65">
        <v>141.80000000000001</v>
      </c>
      <c r="D27" s="65">
        <v>150.4</v>
      </c>
      <c r="E27" s="65">
        <v>172.4</v>
      </c>
      <c r="F27" s="65">
        <v>172.4</v>
      </c>
      <c r="G27" s="65">
        <v>162</v>
      </c>
      <c r="H27" s="65">
        <v>182.85</v>
      </c>
      <c r="I27" s="65">
        <v>223.8</v>
      </c>
      <c r="J27" s="65">
        <v>264.2</v>
      </c>
      <c r="K27" s="65">
        <v>323.39999999999998</v>
      </c>
      <c r="L27" s="65">
        <v>319.8</v>
      </c>
      <c r="M27" s="65">
        <v>396.3</v>
      </c>
      <c r="N27" s="65">
        <v>349.2</v>
      </c>
      <c r="O27" s="65">
        <v>320.10000000000002</v>
      </c>
      <c r="P27" s="65">
        <v>413</v>
      </c>
      <c r="Q27" s="71">
        <v>418.2</v>
      </c>
      <c r="R27" s="65">
        <v>391.4</v>
      </c>
      <c r="S27" s="65">
        <v>539.5</v>
      </c>
      <c r="T27" s="65">
        <v>611.4</v>
      </c>
      <c r="U27" s="65">
        <v>546.4</v>
      </c>
      <c r="V27" s="65">
        <v>549.20000000000005</v>
      </c>
      <c r="W27" s="65">
        <v>509.5</v>
      </c>
      <c r="X27" s="65">
        <v>608</v>
      </c>
      <c r="Y27" s="65">
        <v>685.4</v>
      </c>
      <c r="Z27" s="65">
        <v>1088.7</v>
      </c>
      <c r="AA27" s="65">
        <v>1149.9000000000001</v>
      </c>
      <c r="AB27" s="65">
        <v>1131</v>
      </c>
      <c r="AC27" s="65">
        <v>1066.0999999999999</v>
      </c>
      <c r="AD27" s="65">
        <v>1184.8</v>
      </c>
      <c r="AE27" s="65">
        <v>1107.5999999999999</v>
      </c>
      <c r="AF27" s="65">
        <v>1124</v>
      </c>
      <c r="AG27" s="65">
        <v>1384.6</v>
      </c>
      <c r="AH27" s="65">
        <v>1558.3</v>
      </c>
      <c r="AI27" s="65">
        <v>1509.8</v>
      </c>
      <c r="AJ27" s="65">
        <v>1636.3</v>
      </c>
      <c r="AK27" s="65">
        <v>1569.2</v>
      </c>
      <c r="AL27" s="65">
        <v>1910.6</v>
      </c>
      <c r="AM27" s="65">
        <v>2498.6</v>
      </c>
      <c r="AN27" s="65">
        <v>2661.1</v>
      </c>
      <c r="AO27" s="65">
        <v>2386</v>
      </c>
    </row>
    <row r="28" spans="1:41" x14ac:dyDescent="0.2">
      <c r="A28" s="70" t="s">
        <v>230</v>
      </c>
      <c r="B28" s="65">
        <v>-18.600000000000001</v>
      </c>
      <c r="C28" s="65">
        <v>-13.9</v>
      </c>
      <c r="D28" s="65">
        <v>0.5</v>
      </c>
      <c r="E28" s="65">
        <v>-20.8</v>
      </c>
      <c r="F28" s="65">
        <v>-22.7</v>
      </c>
      <c r="G28" s="65">
        <v>27.7</v>
      </c>
      <c r="H28" s="65">
        <v>47.55</v>
      </c>
      <c r="I28" s="65">
        <v>73.5</v>
      </c>
      <c r="J28" s="65">
        <v>98.9</v>
      </c>
      <c r="K28" s="65">
        <v>93.8</v>
      </c>
      <c r="L28" s="65">
        <v>130</v>
      </c>
      <c r="M28" s="65">
        <v>82</v>
      </c>
      <c r="N28" s="65">
        <v>82.1</v>
      </c>
      <c r="O28" s="65">
        <v>77.2</v>
      </c>
      <c r="P28" s="65">
        <v>144.9</v>
      </c>
      <c r="Q28" s="71">
        <v>158.9</v>
      </c>
      <c r="R28" s="65">
        <v>139</v>
      </c>
      <c r="S28" s="65">
        <v>120.5</v>
      </c>
      <c r="T28" s="65">
        <v>87.6</v>
      </c>
      <c r="U28" s="65">
        <v>91.4</v>
      </c>
      <c r="V28" s="65">
        <v>108.5</v>
      </c>
      <c r="W28" s="65">
        <v>88.4</v>
      </c>
      <c r="X28" s="65">
        <v>45.6</v>
      </c>
      <c r="Y28" s="65">
        <v>31.2</v>
      </c>
      <c r="Z28" s="65">
        <v>180.2</v>
      </c>
      <c r="AA28" s="65">
        <v>325.2</v>
      </c>
      <c r="AB28" s="65">
        <v>178.3</v>
      </c>
      <c r="AC28" s="65">
        <v>220</v>
      </c>
      <c r="AD28" s="65">
        <v>102.9</v>
      </c>
      <c r="AE28" s="65">
        <v>23.2</v>
      </c>
      <c r="AF28" s="65">
        <v>48.9</v>
      </c>
      <c r="AG28" s="65">
        <v>131.1</v>
      </c>
      <c r="AH28" s="65">
        <v>219.2</v>
      </c>
      <c r="AI28" s="65">
        <v>175</v>
      </c>
      <c r="AJ28" s="65">
        <v>139.9</v>
      </c>
      <c r="AK28" s="65">
        <v>143.30000000000001</v>
      </c>
      <c r="AL28" s="65">
        <v>145.19999999999999</v>
      </c>
      <c r="AM28" s="65">
        <v>385.7</v>
      </c>
      <c r="AN28" s="65">
        <v>449.5</v>
      </c>
      <c r="AO28" s="65">
        <v>416.2</v>
      </c>
    </row>
    <row r="29" spans="1:41" x14ac:dyDescent="0.2">
      <c r="A29" s="63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</row>
    <row r="30" spans="1:41" ht="15.75" x14ac:dyDescent="0.25">
      <c r="A30" s="68" t="s">
        <v>231</v>
      </c>
      <c r="B30" s="69">
        <f>SUM(B31:B32)</f>
        <v>281.10000000000002</v>
      </c>
      <c r="C30" s="69">
        <v>315.7</v>
      </c>
      <c r="D30" s="69">
        <v>447.9</v>
      </c>
      <c r="E30" s="69">
        <v>526.1</v>
      </c>
      <c r="F30" s="69">
        <v>545.6</v>
      </c>
      <c r="G30" s="69">
        <v>649.1</v>
      </c>
      <c r="H30" s="69">
        <v>761.2</v>
      </c>
      <c r="I30" s="69">
        <v>889.4</v>
      </c>
      <c r="J30" s="69">
        <v>1000.5999999999999</v>
      </c>
      <c r="K30" s="69">
        <v>1064.5999999999999</v>
      </c>
      <c r="L30" s="69">
        <v>1198.7</v>
      </c>
      <c r="M30" s="69">
        <v>1261.3</v>
      </c>
      <c r="N30" s="69">
        <v>1301.0999999999999</v>
      </c>
      <c r="O30" s="69">
        <v>1360.8000000000002</v>
      </c>
      <c r="P30" s="69">
        <v>1538.8</v>
      </c>
      <c r="Q30" s="69">
        <v>1699.1</v>
      </c>
      <c r="R30" s="69">
        <v>1738.3</v>
      </c>
      <c r="S30" s="69">
        <v>1840.6</v>
      </c>
      <c r="T30" s="69">
        <v>2033.6</v>
      </c>
      <c r="U30" s="69">
        <v>2214.1000000000004</v>
      </c>
      <c r="V30" s="69">
        <v>2285.3000000000002</v>
      </c>
      <c r="W30" s="69">
        <v>2426.8000000000002</v>
      </c>
      <c r="X30" s="69">
        <v>2484.4</v>
      </c>
      <c r="Y30" s="69">
        <v>2566.4</v>
      </c>
      <c r="Z30" s="69">
        <v>2990.3</v>
      </c>
      <c r="AA30" s="69">
        <v>3163.5</v>
      </c>
      <c r="AB30" s="69">
        <v>3154.6</v>
      </c>
      <c r="AC30" s="69">
        <v>3160</v>
      </c>
      <c r="AD30" s="69">
        <v>3410.4</v>
      </c>
      <c r="AE30" s="69">
        <v>3292</v>
      </c>
      <c r="AF30" s="69">
        <v>3461</v>
      </c>
      <c r="AG30" s="69">
        <v>3804.9</v>
      </c>
      <c r="AH30" s="69">
        <v>4167.6000000000004</v>
      </c>
      <c r="AI30" s="69">
        <v>4239.8999999999996</v>
      </c>
      <c r="AJ30" s="69">
        <v>4377.6000000000004</v>
      </c>
      <c r="AK30" s="69">
        <v>4568.8</v>
      </c>
      <c r="AL30" s="69">
        <v>4797.3999999999996</v>
      </c>
      <c r="AM30" s="69">
        <v>5365.5</v>
      </c>
      <c r="AN30" s="69">
        <v>5539.8</v>
      </c>
      <c r="AO30" s="69">
        <v>5583.4</v>
      </c>
    </row>
    <row r="31" spans="1:41" x14ac:dyDescent="0.2">
      <c r="A31" s="70" t="s">
        <v>232</v>
      </c>
      <c r="B31" s="71">
        <v>82.4</v>
      </c>
      <c r="C31" s="71">
        <v>100.2</v>
      </c>
      <c r="D31" s="71">
        <v>157.6</v>
      </c>
      <c r="E31" s="71">
        <v>181.2</v>
      </c>
      <c r="F31" s="71">
        <v>190.1</v>
      </c>
      <c r="G31" s="71">
        <v>243.4</v>
      </c>
      <c r="H31" s="71">
        <v>264.10000000000002</v>
      </c>
      <c r="I31" s="71">
        <v>314</v>
      </c>
      <c r="J31" s="71">
        <v>331.3</v>
      </c>
      <c r="K31" s="71">
        <v>377.9</v>
      </c>
      <c r="L31" s="71">
        <v>441.5</v>
      </c>
      <c r="M31" s="71">
        <v>435.4</v>
      </c>
      <c r="N31" s="71">
        <v>445</v>
      </c>
      <c r="O31" s="65">
        <v>473.1</v>
      </c>
      <c r="P31" s="65">
        <v>547</v>
      </c>
      <c r="Q31" s="65">
        <v>590.4</v>
      </c>
      <c r="R31" s="65">
        <v>596.29999999999995</v>
      </c>
      <c r="S31" s="65">
        <v>701</v>
      </c>
      <c r="T31" s="65">
        <v>844.5</v>
      </c>
      <c r="U31" s="65">
        <v>933.2</v>
      </c>
      <c r="V31" s="65">
        <v>960.8</v>
      </c>
      <c r="W31" s="65">
        <v>965</v>
      </c>
      <c r="X31" s="65">
        <v>1047.4000000000001</v>
      </c>
      <c r="Y31" s="65">
        <v>1147.0999999999999</v>
      </c>
      <c r="Z31" s="65">
        <v>1396.8</v>
      </c>
      <c r="AA31" s="65">
        <v>1541.3</v>
      </c>
      <c r="AB31" s="65">
        <v>1373</v>
      </c>
      <c r="AC31" s="65">
        <v>1556.1</v>
      </c>
      <c r="AD31" s="65">
        <v>1821.4</v>
      </c>
      <c r="AE31" s="65">
        <v>1713.4</v>
      </c>
      <c r="AF31" s="65">
        <v>1793</v>
      </c>
      <c r="AG31" s="65">
        <v>2060.6</v>
      </c>
      <c r="AH31" s="65">
        <v>2251.5</v>
      </c>
      <c r="AI31" s="65">
        <v>2421.6</v>
      </c>
      <c r="AJ31" s="65">
        <v>2433.3000000000002</v>
      </c>
      <c r="AK31" s="65">
        <v>2574.3000000000002</v>
      </c>
      <c r="AL31" s="65">
        <v>2734.9</v>
      </c>
      <c r="AM31" s="65">
        <v>3184.8</v>
      </c>
      <c r="AN31" s="65">
        <v>3395.8</v>
      </c>
      <c r="AO31" s="65">
        <v>3307.7</v>
      </c>
    </row>
    <row r="32" spans="1:41" x14ac:dyDescent="0.2">
      <c r="A32" s="70" t="s">
        <v>233</v>
      </c>
      <c r="B32" s="71">
        <v>198.7</v>
      </c>
      <c r="C32" s="71">
        <v>215.5</v>
      </c>
      <c r="D32" s="71">
        <v>290.3</v>
      </c>
      <c r="E32" s="71">
        <v>344.9</v>
      </c>
      <c r="F32" s="71">
        <v>355.5</v>
      </c>
      <c r="G32" s="71">
        <v>405.8</v>
      </c>
      <c r="H32" s="71">
        <v>497.1</v>
      </c>
      <c r="I32" s="71">
        <v>575.4</v>
      </c>
      <c r="J32" s="71">
        <v>669.3</v>
      </c>
      <c r="K32" s="71">
        <v>686.7</v>
      </c>
      <c r="L32" s="71">
        <v>757.2</v>
      </c>
      <c r="M32" s="71">
        <v>825.9</v>
      </c>
      <c r="N32" s="71">
        <v>856.1</v>
      </c>
      <c r="O32" s="65">
        <v>887.7</v>
      </c>
      <c r="P32" s="65">
        <v>991.8</v>
      </c>
      <c r="Q32" s="65">
        <v>1108.7</v>
      </c>
      <c r="R32" s="65">
        <v>1142</v>
      </c>
      <c r="S32" s="65">
        <v>1139.5999999999999</v>
      </c>
      <c r="T32" s="65">
        <v>1189.0999999999999</v>
      </c>
      <c r="U32" s="65">
        <v>1280.9000000000001</v>
      </c>
      <c r="V32" s="65">
        <v>1324.5</v>
      </c>
      <c r="W32" s="65">
        <v>1461.9</v>
      </c>
      <c r="X32" s="65">
        <v>1437</v>
      </c>
      <c r="Y32" s="65">
        <v>1419.3</v>
      </c>
      <c r="Z32" s="65">
        <v>1593.6</v>
      </c>
      <c r="AA32" s="65">
        <v>1622.2</v>
      </c>
      <c r="AB32" s="65">
        <v>1781.6</v>
      </c>
      <c r="AC32" s="65">
        <v>1603.9</v>
      </c>
      <c r="AD32" s="65">
        <v>1588.9</v>
      </c>
      <c r="AE32" s="65">
        <v>1578.6</v>
      </c>
      <c r="AF32" s="65">
        <v>1668.1</v>
      </c>
      <c r="AG32" s="65">
        <v>1744.3</v>
      </c>
      <c r="AH32" s="65">
        <v>1916.1</v>
      </c>
      <c r="AI32" s="65">
        <v>1818.3</v>
      </c>
      <c r="AJ32" s="65">
        <v>1944.3</v>
      </c>
      <c r="AK32" s="65">
        <v>1994.6</v>
      </c>
      <c r="AL32" s="65">
        <v>2062.5</v>
      </c>
      <c r="AM32" s="65">
        <v>2180.6999999999998</v>
      </c>
      <c r="AN32" s="65">
        <v>2144</v>
      </c>
      <c r="AO32" s="65">
        <v>2275.6999999999998</v>
      </c>
    </row>
    <row r="33" spans="1:41" x14ac:dyDescent="0.2"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</row>
    <row r="34" spans="1:41" ht="15.75" thickBo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</row>
    <row r="35" spans="1:41" x14ac:dyDescent="0.2"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</row>
    <row r="36" spans="1:4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41" x14ac:dyDescent="0.2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</row>
    <row r="38" spans="1:41" x14ac:dyDescent="0.2"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</row>
    <row r="39" spans="1:41" x14ac:dyDescent="0.2"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</row>
    <row r="40" spans="1:41" x14ac:dyDescent="0.2"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</row>
    <row r="41" spans="1:41" x14ac:dyDescent="0.2"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</row>
  </sheetData>
  <printOptions horizontalCentered="1" verticalCentered="1"/>
  <pageMargins left="0.25" right="0.25" top="0.5" bottom="0.5" header="0.3" footer="0.3"/>
  <pageSetup scale="70" orientation="landscape" r:id="rId1"/>
  <colBreaks count="3" manualBreakCount="3">
    <brk id="12" max="1048575" man="1"/>
    <brk id="22" max="1048575" man="1"/>
    <brk id="3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DAB8-0F41-4DDB-A308-9135EB7273F5}">
  <sheetPr>
    <tabColor rgb="FF00B050"/>
  </sheetPr>
  <dimension ref="A1:X88"/>
  <sheetViews>
    <sheetView view="pageBreakPreview" topLeftCell="A11" zoomScale="80" zoomScaleNormal="80" zoomScaleSheetLayoutView="80" workbookViewId="0">
      <selection activeCell="B31" sqref="B31:B54"/>
    </sheetView>
  </sheetViews>
  <sheetFormatPr defaultColWidth="12.5703125" defaultRowHeight="15" x14ac:dyDescent="0.2"/>
  <cols>
    <col min="1" max="4" width="11.28515625" style="1" customWidth="1"/>
    <col min="5" max="5" width="2.28515625" style="1" customWidth="1"/>
    <col min="6" max="8" width="11.28515625" style="1" customWidth="1"/>
    <col min="9" max="9" width="2.28515625" style="1" customWidth="1"/>
    <col min="10" max="12" width="11.28515625" style="1" customWidth="1"/>
    <col min="13" max="13" width="2.28515625" style="1" customWidth="1"/>
    <col min="14" max="15" width="11.28515625" style="1" customWidth="1"/>
    <col min="16" max="16" width="3.5703125" style="1" customWidth="1"/>
    <col min="17" max="17" width="11.28515625" style="1" customWidth="1"/>
    <col min="18" max="18" width="2.28515625" style="1" customWidth="1"/>
    <col min="19" max="19" width="11.28515625" style="1" customWidth="1"/>
    <col min="20" max="20" width="2.28515625" style="1" customWidth="1"/>
    <col min="21" max="21" width="11.28515625" style="1" customWidth="1"/>
    <col min="22" max="22" width="1.140625" style="1" customWidth="1"/>
    <col min="23" max="23" width="11.28515625" style="1" customWidth="1"/>
    <col min="24" max="24" width="2.28515625" style="1" customWidth="1"/>
    <col min="25" max="256" width="12.5703125" style="1"/>
    <col min="257" max="260" width="11.28515625" style="1" customWidth="1"/>
    <col min="261" max="261" width="2.28515625" style="1" customWidth="1"/>
    <col min="262" max="264" width="11.28515625" style="1" customWidth="1"/>
    <col min="265" max="265" width="2.28515625" style="1" customWidth="1"/>
    <col min="266" max="268" width="11.28515625" style="1" customWidth="1"/>
    <col min="269" max="269" width="2.28515625" style="1" customWidth="1"/>
    <col min="270" max="271" width="11.28515625" style="1" customWidth="1"/>
    <col min="272" max="272" width="3.5703125" style="1" customWidth="1"/>
    <col min="273" max="273" width="11.28515625" style="1" customWidth="1"/>
    <col min="274" max="274" width="2.28515625" style="1" customWidth="1"/>
    <col min="275" max="275" width="11.28515625" style="1" customWidth="1"/>
    <col min="276" max="276" width="2.28515625" style="1" customWidth="1"/>
    <col min="277" max="277" width="11.28515625" style="1" customWidth="1"/>
    <col min="278" max="278" width="1.140625" style="1" customWidth="1"/>
    <col min="279" max="279" width="11.28515625" style="1" customWidth="1"/>
    <col min="280" max="280" width="2.28515625" style="1" customWidth="1"/>
    <col min="281" max="512" width="12.5703125" style="1"/>
    <col min="513" max="516" width="11.28515625" style="1" customWidth="1"/>
    <col min="517" max="517" width="2.28515625" style="1" customWidth="1"/>
    <col min="518" max="520" width="11.28515625" style="1" customWidth="1"/>
    <col min="521" max="521" width="2.28515625" style="1" customWidth="1"/>
    <col min="522" max="524" width="11.28515625" style="1" customWidth="1"/>
    <col min="525" max="525" width="2.28515625" style="1" customWidth="1"/>
    <col min="526" max="527" width="11.28515625" style="1" customWidth="1"/>
    <col min="528" max="528" width="3.5703125" style="1" customWidth="1"/>
    <col min="529" max="529" width="11.28515625" style="1" customWidth="1"/>
    <col min="530" max="530" width="2.28515625" style="1" customWidth="1"/>
    <col min="531" max="531" width="11.28515625" style="1" customWidth="1"/>
    <col min="532" max="532" width="2.28515625" style="1" customWidth="1"/>
    <col min="533" max="533" width="11.28515625" style="1" customWidth="1"/>
    <col min="534" max="534" width="1.140625" style="1" customWidth="1"/>
    <col min="535" max="535" width="11.28515625" style="1" customWidth="1"/>
    <col min="536" max="536" width="2.28515625" style="1" customWidth="1"/>
    <col min="537" max="768" width="12.5703125" style="1"/>
    <col min="769" max="772" width="11.28515625" style="1" customWidth="1"/>
    <col min="773" max="773" width="2.28515625" style="1" customWidth="1"/>
    <col min="774" max="776" width="11.28515625" style="1" customWidth="1"/>
    <col min="777" max="777" width="2.28515625" style="1" customWidth="1"/>
    <col min="778" max="780" width="11.28515625" style="1" customWidth="1"/>
    <col min="781" max="781" width="2.28515625" style="1" customWidth="1"/>
    <col min="782" max="783" width="11.28515625" style="1" customWidth="1"/>
    <col min="784" max="784" width="3.5703125" style="1" customWidth="1"/>
    <col min="785" max="785" width="11.28515625" style="1" customWidth="1"/>
    <col min="786" max="786" width="2.28515625" style="1" customWidth="1"/>
    <col min="787" max="787" width="11.28515625" style="1" customWidth="1"/>
    <col min="788" max="788" width="2.28515625" style="1" customWidth="1"/>
    <col min="789" max="789" width="11.28515625" style="1" customWidth="1"/>
    <col min="790" max="790" width="1.140625" style="1" customWidth="1"/>
    <col min="791" max="791" width="11.28515625" style="1" customWidth="1"/>
    <col min="792" max="792" width="2.28515625" style="1" customWidth="1"/>
    <col min="793" max="1024" width="12.5703125" style="1"/>
    <col min="1025" max="1028" width="11.28515625" style="1" customWidth="1"/>
    <col min="1029" max="1029" width="2.28515625" style="1" customWidth="1"/>
    <col min="1030" max="1032" width="11.28515625" style="1" customWidth="1"/>
    <col min="1033" max="1033" width="2.28515625" style="1" customWidth="1"/>
    <col min="1034" max="1036" width="11.28515625" style="1" customWidth="1"/>
    <col min="1037" max="1037" width="2.28515625" style="1" customWidth="1"/>
    <col min="1038" max="1039" width="11.28515625" style="1" customWidth="1"/>
    <col min="1040" max="1040" width="3.5703125" style="1" customWidth="1"/>
    <col min="1041" max="1041" width="11.28515625" style="1" customWidth="1"/>
    <col min="1042" max="1042" width="2.28515625" style="1" customWidth="1"/>
    <col min="1043" max="1043" width="11.28515625" style="1" customWidth="1"/>
    <col min="1044" max="1044" width="2.28515625" style="1" customWidth="1"/>
    <col min="1045" max="1045" width="11.28515625" style="1" customWidth="1"/>
    <col min="1046" max="1046" width="1.140625" style="1" customWidth="1"/>
    <col min="1047" max="1047" width="11.28515625" style="1" customWidth="1"/>
    <col min="1048" max="1048" width="2.28515625" style="1" customWidth="1"/>
    <col min="1049" max="1280" width="12.5703125" style="1"/>
    <col min="1281" max="1284" width="11.28515625" style="1" customWidth="1"/>
    <col min="1285" max="1285" width="2.28515625" style="1" customWidth="1"/>
    <col min="1286" max="1288" width="11.28515625" style="1" customWidth="1"/>
    <col min="1289" max="1289" width="2.28515625" style="1" customWidth="1"/>
    <col min="1290" max="1292" width="11.28515625" style="1" customWidth="1"/>
    <col min="1293" max="1293" width="2.28515625" style="1" customWidth="1"/>
    <col min="1294" max="1295" width="11.28515625" style="1" customWidth="1"/>
    <col min="1296" max="1296" width="3.5703125" style="1" customWidth="1"/>
    <col min="1297" max="1297" width="11.28515625" style="1" customWidth="1"/>
    <col min="1298" max="1298" width="2.28515625" style="1" customWidth="1"/>
    <col min="1299" max="1299" width="11.28515625" style="1" customWidth="1"/>
    <col min="1300" max="1300" width="2.28515625" style="1" customWidth="1"/>
    <col min="1301" max="1301" width="11.28515625" style="1" customWidth="1"/>
    <col min="1302" max="1302" width="1.140625" style="1" customWidth="1"/>
    <col min="1303" max="1303" width="11.28515625" style="1" customWidth="1"/>
    <col min="1304" max="1304" width="2.28515625" style="1" customWidth="1"/>
    <col min="1305" max="1536" width="12.5703125" style="1"/>
    <col min="1537" max="1540" width="11.28515625" style="1" customWidth="1"/>
    <col min="1541" max="1541" width="2.28515625" style="1" customWidth="1"/>
    <col min="1542" max="1544" width="11.28515625" style="1" customWidth="1"/>
    <col min="1545" max="1545" width="2.28515625" style="1" customWidth="1"/>
    <col min="1546" max="1548" width="11.28515625" style="1" customWidth="1"/>
    <col min="1549" max="1549" width="2.28515625" style="1" customWidth="1"/>
    <col min="1550" max="1551" width="11.28515625" style="1" customWidth="1"/>
    <col min="1552" max="1552" width="3.5703125" style="1" customWidth="1"/>
    <col min="1553" max="1553" width="11.28515625" style="1" customWidth="1"/>
    <col min="1554" max="1554" width="2.28515625" style="1" customWidth="1"/>
    <col min="1555" max="1555" width="11.28515625" style="1" customWidth="1"/>
    <col min="1556" max="1556" width="2.28515625" style="1" customWidth="1"/>
    <col min="1557" max="1557" width="11.28515625" style="1" customWidth="1"/>
    <col min="1558" max="1558" width="1.140625" style="1" customWidth="1"/>
    <col min="1559" max="1559" width="11.28515625" style="1" customWidth="1"/>
    <col min="1560" max="1560" width="2.28515625" style="1" customWidth="1"/>
    <col min="1561" max="1792" width="12.5703125" style="1"/>
    <col min="1793" max="1796" width="11.28515625" style="1" customWidth="1"/>
    <col min="1797" max="1797" width="2.28515625" style="1" customWidth="1"/>
    <col min="1798" max="1800" width="11.28515625" style="1" customWidth="1"/>
    <col min="1801" max="1801" width="2.28515625" style="1" customWidth="1"/>
    <col min="1802" max="1804" width="11.28515625" style="1" customWidth="1"/>
    <col min="1805" max="1805" width="2.28515625" style="1" customWidth="1"/>
    <col min="1806" max="1807" width="11.28515625" style="1" customWidth="1"/>
    <col min="1808" max="1808" width="3.5703125" style="1" customWidth="1"/>
    <col min="1809" max="1809" width="11.28515625" style="1" customWidth="1"/>
    <col min="1810" max="1810" width="2.28515625" style="1" customWidth="1"/>
    <col min="1811" max="1811" width="11.28515625" style="1" customWidth="1"/>
    <col min="1812" max="1812" width="2.28515625" style="1" customWidth="1"/>
    <col min="1813" max="1813" width="11.28515625" style="1" customWidth="1"/>
    <col min="1814" max="1814" width="1.140625" style="1" customWidth="1"/>
    <col min="1815" max="1815" width="11.28515625" style="1" customWidth="1"/>
    <col min="1816" max="1816" width="2.28515625" style="1" customWidth="1"/>
    <col min="1817" max="2048" width="12.5703125" style="1"/>
    <col min="2049" max="2052" width="11.28515625" style="1" customWidth="1"/>
    <col min="2053" max="2053" width="2.28515625" style="1" customWidth="1"/>
    <col min="2054" max="2056" width="11.28515625" style="1" customWidth="1"/>
    <col min="2057" max="2057" width="2.28515625" style="1" customWidth="1"/>
    <col min="2058" max="2060" width="11.28515625" style="1" customWidth="1"/>
    <col min="2061" max="2061" width="2.28515625" style="1" customWidth="1"/>
    <col min="2062" max="2063" width="11.28515625" style="1" customWidth="1"/>
    <col min="2064" max="2064" width="3.5703125" style="1" customWidth="1"/>
    <col min="2065" max="2065" width="11.28515625" style="1" customWidth="1"/>
    <col min="2066" max="2066" width="2.28515625" style="1" customWidth="1"/>
    <col min="2067" max="2067" width="11.28515625" style="1" customWidth="1"/>
    <col min="2068" max="2068" width="2.28515625" style="1" customWidth="1"/>
    <col min="2069" max="2069" width="11.28515625" style="1" customWidth="1"/>
    <col min="2070" max="2070" width="1.140625" style="1" customWidth="1"/>
    <col min="2071" max="2071" width="11.28515625" style="1" customWidth="1"/>
    <col min="2072" max="2072" width="2.28515625" style="1" customWidth="1"/>
    <col min="2073" max="2304" width="12.5703125" style="1"/>
    <col min="2305" max="2308" width="11.28515625" style="1" customWidth="1"/>
    <col min="2309" max="2309" width="2.28515625" style="1" customWidth="1"/>
    <col min="2310" max="2312" width="11.28515625" style="1" customWidth="1"/>
    <col min="2313" max="2313" width="2.28515625" style="1" customWidth="1"/>
    <col min="2314" max="2316" width="11.28515625" style="1" customWidth="1"/>
    <col min="2317" max="2317" width="2.28515625" style="1" customWidth="1"/>
    <col min="2318" max="2319" width="11.28515625" style="1" customWidth="1"/>
    <col min="2320" max="2320" width="3.5703125" style="1" customWidth="1"/>
    <col min="2321" max="2321" width="11.28515625" style="1" customWidth="1"/>
    <col min="2322" max="2322" width="2.28515625" style="1" customWidth="1"/>
    <col min="2323" max="2323" width="11.28515625" style="1" customWidth="1"/>
    <col min="2324" max="2324" width="2.28515625" style="1" customWidth="1"/>
    <col min="2325" max="2325" width="11.28515625" style="1" customWidth="1"/>
    <col min="2326" max="2326" width="1.140625" style="1" customWidth="1"/>
    <col min="2327" max="2327" width="11.28515625" style="1" customWidth="1"/>
    <col min="2328" max="2328" width="2.28515625" style="1" customWidth="1"/>
    <col min="2329" max="2560" width="12.5703125" style="1"/>
    <col min="2561" max="2564" width="11.28515625" style="1" customWidth="1"/>
    <col min="2565" max="2565" width="2.28515625" style="1" customWidth="1"/>
    <col min="2566" max="2568" width="11.28515625" style="1" customWidth="1"/>
    <col min="2569" max="2569" width="2.28515625" style="1" customWidth="1"/>
    <col min="2570" max="2572" width="11.28515625" style="1" customWidth="1"/>
    <col min="2573" max="2573" width="2.28515625" style="1" customWidth="1"/>
    <col min="2574" max="2575" width="11.28515625" style="1" customWidth="1"/>
    <col min="2576" max="2576" width="3.5703125" style="1" customWidth="1"/>
    <col min="2577" max="2577" width="11.28515625" style="1" customWidth="1"/>
    <col min="2578" max="2578" width="2.28515625" style="1" customWidth="1"/>
    <col min="2579" max="2579" width="11.28515625" style="1" customWidth="1"/>
    <col min="2580" max="2580" width="2.28515625" style="1" customWidth="1"/>
    <col min="2581" max="2581" width="11.28515625" style="1" customWidth="1"/>
    <col min="2582" max="2582" width="1.140625" style="1" customWidth="1"/>
    <col min="2583" max="2583" width="11.28515625" style="1" customWidth="1"/>
    <col min="2584" max="2584" width="2.28515625" style="1" customWidth="1"/>
    <col min="2585" max="2816" width="12.5703125" style="1"/>
    <col min="2817" max="2820" width="11.28515625" style="1" customWidth="1"/>
    <col min="2821" max="2821" width="2.28515625" style="1" customWidth="1"/>
    <col min="2822" max="2824" width="11.28515625" style="1" customWidth="1"/>
    <col min="2825" max="2825" width="2.28515625" style="1" customWidth="1"/>
    <col min="2826" max="2828" width="11.28515625" style="1" customWidth="1"/>
    <col min="2829" max="2829" width="2.28515625" style="1" customWidth="1"/>
    <col min="2830" max="2831" width="11.28515625" style="1" customWidth="1"/>
    <col min="2832" max="2832" width="3.5703125" style="1" customWidth="1"/>
    <col min="2833" max="2833" width="11.28515625" style="1" customWidth="1"/>
    <col min="2834" max="2834" width="2.28515625" style="1" customWidth="1"/>
    <col min="2835" max="2835" width="11.28515625" style="1" customWidth="1"/>
    <col min="2836" max="2836" width="2.28515625" style="1" customWidth="1"/>
    <col min="2837" max="2837" width="11.28515625" style="1" customWidth="1"/>
    <col min="2838" max="2838" width="1.140625" style="1" customWidth="1"/>
    <col min="2839" max="2839" width="11.28515625" style="1" customWidth="1"/>
    <col min="2840" max="2840" width="2.28515625" style="1" customWidth="1"/>
    <col min="2841" max="3072" width="12.5703125" style="1"/>
    <col min="3073" max="3076" width="11.28515625" style="1" customWidth="1"/>
    <col min="3077" max="3077" width="2.28515625" style="1" customWidth="1"/>
    <col min="3078" max="3080" width="11.28515625" style="1" customWidth="1"/>
    <col min="3081" max="3081" width="2.28515625" style="1" customWidth="1"/>
    <col min="3082" max="3084" width="11.28515625" style="1" customWidth="1"/>
    <col min="3085" max="3085" width="2.28515625" style="1" customWidth="1"/>
    <col min="3086" max="3087" width="11.28515625" style="1" customWidth="1"/>
    <col min="3088" max="3088" width="3.5703125" style="1" customWidth="1"/>
    <col min="3089" max="3089" width="11.28515625" style="1" customWidth="1"/>
    <col min="3090" max="3090" width="2.28515625" style="1" customWidth="1"/>
    <col min="3091" max="3091" width="11.28515625" style="1" customWidth="1"/>
    <col min="3092" max="3092" width="2.28515625" style="1" customWidth="1"/>
    <col min="3093" max="3093" width="11.28515625" style="1" customWidth="1"/>
    <col min="3094" max="3094" width="1.140625" style="1" customWidth="1"/>
    <col min="3095" max="3095" width="11.28515625" style="1" customWidth="1"/>
    <col min="3096" max="3096" width="2.28515625" style="1" customWidth="1"/>
    <col min="3097" max="3328" width="12.5703125" style="1"/>
    <col min="3329" max="3332" width="11.28515625" style="1" customWidth="1"/>
    <col min="3333" max="3333" width="2.28515625" style="1" customWidth="1"/>
    <col min="3334" max="3336" width="11.28515625" style="1" customWidth="1"/>
    <col min="3337" max="3337" width="2.28515625" style="1" customWidth="1"/>
    <col min="3338" max="3340" width="11.28515625" style="1" customWidth="1"/>
    <col min="3341" max="3341" width="2.28515625" style="1" customWidth="1"/>
    <col min="3342" max="3343" width="11.28515625" style="1" customWidth="1"/>
    <col min="3344" max="3344" width="3.5703125" style="1" customWidth="1"/>
    <col min="3345" max="3345" width="11.28515625" style="1" customWidth="1"/>
    <col min="3346" max="3346" width="2.28515625" style="1" customWidth="1"/>
    <col min="3347" max="3347" width="11.28515625" style="1" customWidth="1"/>
    <col min="3348" max="3348" width="2.28515625" style="1" customWidth="1"/>
    <col min="3349" max="3349" width="11.28515625" style="1" customWidth="1"/>
    <col min="3350" max="3350" width="1.140625" style="1" customWidth="1"/>
    <col min="3351" max="3351" width="11.28515625" style="1" customWidth="1"/>
    <col min="3352" max="3352" width="2.28515625" style="1" customWidth="1"/>
    <col min="3353" max="3584" width="12.5703125" style="1"/>
    <col min="3585" max="3588" width="11.28515625" style="1" customWidth="1"/>
    <col min="3589" max="3589" width="2.28515625" style="1" customWidth="1"/>
    <col min="3590" max="3592" width="11.28515625" style="1" customWidth="1"/>
    <col min="3593" max="3593" width="2.28515625" style="1" customWidth="1"/>
    <col min="3594" max="3596" width="11.28515625" style="1" customWidth="1"/>
    <col min="3597" max="3597" width="2.28515625" style="1" customWidth="1"/>
    <col min="3598" max="3599" width="11.28515625" style="1" customWidth="1"/>
    <col min="3600" max="3600" width="3.5703125" style="1" customWidth="1"/>
    <col min="3601" max="3601" width="11.28515625" style="1" customWidth="1"/>
    <col min="3602" max="3602" width="2.28515625" style="1" customWidth="1"/>
    <col min="3603" max="3603" width="11.28515625" style="1" customWidth="1"/>
    <col min="3604" max="3604" width="2.28515625" style="1" customWidth="1"/>
    <col min="3605" max="3605" width="11.28515625" style="1" customWidth="1"/>
    <col min="3606" max="3606" width="1.140625" style="1" customWidth="1"/>
    <col min="3607" max="3607" width="11.28515625" style="1" customWidth="1"/>
    <col min="3608" max="3608" width="2.28515625" style="1" customWidth="1"/>
    <col min="3609" max="3840" width="12.5703125" style="1"/>
    <col min="3841" max="3844" width="11.28515625" style="1" customWidth="1"/>
    <col min="3845" max="3845" width="2.28515625" style="1" customWidth="1"/>
    <col min="3846" max="3848" width="11.28515625" style="1" customWidth="1"/>
    <col min="3849" max="3849" width="2.28515625" style="1" customWidth="1"/>
    <col min="3850" max="3852" width="11.28515625" style="1" customWidth="1"/>
    <col min="3853" max="3853" width="2.28515625" style="1" customWidth="1"/>
    <col min="3854" max="3855" width="11.28515625" style="1" customWidth="1"/>
    <col min="3856" max="3856" width="3.5703125" style="1" customWidth="1"/>
    <col min="3857" max="3857" width="11.28515625" style="1" customWidth="1"/>
    <col min="3858" max="3858" width="2.28515625" style="1" customWidth="1"/>
    <col min="3859" max="3859" width="11.28515625" style="1" customWidth="1"/>
    <col min="3860" max="3860" width="2.28515625" style="1" customWidth="1"/>
    <col min="3861" max="3861" width="11.28515625" style="1" customWidth="1"/>
    <col min="3862" max="3862" width="1.140625" style="1" customWidth="1"/>
    <col min="3863" max="3863" width="11.28515625" style="1" customWidth="1"/>
    <col min="3864" max="3864" width="2.28515625" style="1" customWidth="1"/>
    <col min="3865" max="4096" width="12.5703125" style="1"/>
    <col min="4097" max="4100" width="11.28515625" style="1" customWidth="1"/>
    <col min="4101" max="4101" width="2.28515625" style="1" customWidth="1"/>
    <col min="4102" max="4104" width="11.28515625" style="1" customWidth="1"/>
    <col min="4105" max="4105" width="2.28515625" style="1" customWidth="1"/>
    <col min="4106" max="4108" width="11.28515625" style="1" customWidth="1"/>
    <col min="4109" max="4109" width="2.28515625" style="1" customWidth="1"/>
    <col min="4110" max="4111" width="11.28515625" style="1" customWidth="1"/>
    <col min="4112" max="4112" width="3.5703125" style="1" customWidth="1"/>
    <col min="4113" max="4113" width="11.28515625" style="1" customWidth="1"/>
    <col min="4114" max="4114" width="2.28515625" style="1" customWidth="1"/>
    <col min="4115" max="4115" width="11.28515625" style="1" customWidth="1"/>
    <col min="4116" max="4116" width="2.28515625" style="1" customWidth="1"/>
    <col min="4117" max="4117" width="11.28515625" style="1" customWidth="1"/>
    <col min="4118" max="4118" width="1.140625" style="1" customWidth="1"/>
    <col min="4119" max="4119" width="11.28515625" style="1" customWidth="1"/>
    <col min="4120" max="4120" width="2.28515625" style="1" customWidth="1"/>
    <col min="4121" max="4352" width="12.5703125" style="1"/>
    <col min="4353" max="4356" width="11.28515625" style="1" customWidth="1"/>
    <col min="4357" max="4357" width="2.28515625" style="1" customWidth="1"/>
    <col min="4358" max="4360" width="11.28515625" style="1" customWidth="1"/>
    <col min="4361" max="4361" width="2.28515625" style="1" customWidth="1"/>
    <col min="4362" max="4364" width="11.28515625" style="1" customWidth="1"/>
    <col min="4365" max="4365" width="2.28515625" style="1" customWidth="1"/>
    <col min="4366" max="4367" width="11.28515625" style="1" customWidth="1"/>
    <col min="4368" max="4368" width="3.5703125" style="1" customWidth="1"/>
    <col min="4369" max="4369" width="11.28515625" style="1" customWidth="1"/>
    <col min="4370" max="4370" width="2.28515625" style="1" customWidth="1"/>
    <col min="4371" max="4371" width="11.28515625" style="1" customWidth="1"/>
    <col min="4372" max="4372" width="2.28515625" style="1" customWidth="1"/>
    <col min="4373" max="4373" width="11.28515625" style="1" customWidth="1"/>
    <col min="4374" max="4374" width="1.140625" style="1" customWidth="1"/>
    <col min="4375" max="4375" width="11.28515625" style="1" customWidth="1"/>
    <col min="4376" max="4376" width="2.28515625" style="1" customWidth="1"/>
    <col min="4377" max="4608" width="12.5703125" style="1"/>
    <col min="4609" max="4612" width="11.28515625" style="1" customWidth="1"/>
    <col min="4613" max="4613" width="2.28515625" style="1" customWidth="1"/>
    <col min="4614" max="4616" width="11.28515625" style="1" customWidth="1"/>
    <col min="4617" max="4617" width="2.28515625" style="1" customWidth="1"/>
    <col min="4618" max="4620" width="11.28515625" style="1" customWidth="1"/>
    <col min="4621" max="4621" width="2.28515625" style="1" customWidth="1"/>
    <col min="4622" max="4623" width="11.28515625" style="1" customWidth="1"/>
    <col min="4624" max="4624" width="3.5703125" style="1" customWidth="1"/>
    <col min="4625" max="4625" width="11.28515625" style="1" customWidth="1"/>
    <col min="4626" max="4626" width="2.28515625" style="1" customWidth="1"/>
    <col min="4627" max="4627" width="11.28515625" style="1" customWidth="1"/>
    <col min="4628" max="4628" width="2.28515625" style="1" customWidth="1"/>
    <col min="4629" max="4629" width="11.28515625" style="1" customWidth="1"/>
    <col min="4630" max="4630" width="1.140625" style="1" customWidth="1"/>
    <col min="4631" max="4631" width="11.28515625" style="1" customWidth="1"/>
    <col min="4632" max="4632" width="2.28515625" style="1" customWidth="1"/>
    <col min="4633" max="4864" width="12.5703125" style="1"/>
    <col min="4865" max="4868" width="11.28515625" style="1" customWidth="1"/>
    <col min="4869" max="4869" width="2.28515625" style="1" customWidth="1"/>
    <col min="4870" max="4872" width="11.28515625" style="1" customWidth="1"/>
    <col min="4873" max="4873" width="2.28515625" style="1" customWidth="1"/>
    <col min="4874" max="4876" width="11.28515625" style="1" customWidth="1"/>
    <col min="4877" max="4877" width="2.28515625" style="1" customWidth="1"/>
    <col min="4878" max="4879" width="11.28515625" style="1" customWidth="1"/>
    <col min="4880" max="4880" width="3.5703125" style="1" customWidth="1"/>
    <col min="4881" max="4881" width="11.28515625" style="1" customWidth="1"/>
    <col min="4882" max="4882" width="2.28515625" style="1" customWidth="1"/>
    <col min="4883" max="4883" width="11.28515625" style="1" customWidth="1"/>
    <col min="4884" max="4884" width="2.28515625" style="1" customWidth="1"/>
    <col min="4885" max="4885" width="11.28515625" style="1" customWidth="1"/>
    <col min="4886" max="4886" width="1.140625" style="1" customWidth="1"/>
    <col min="4887" max="4887" width="11.28515625" style="1" customWidth="1"/>
    <col min="4888" max="4888" width="2.28515625" style="1" customWidth="1"/>
    <col min="4889" max="5120" width="12.5703125" style="1"/>
    <col min="5121" max="5124" width="11.28515625" style="1" customWidth="1"/>
    <col min="5125" max="5125" width="2.28515625" style="1" customWidth="1"/>
    <col min="5126" max="5128" width="11.28515625" style="1" customWidth="1"/>
    <col min="5129" max="5129" width="2.28515625" style="1" customWidth="1"/>
    <col min="5130" max="5132" width="11.28515625" style="1" customWidth="1"/>
    <col min="5133" max="5133" width="2.28515625" style="1" customWidth="1"/>
    <col min="5134" max="5135" width="11.28515625" style="1" customWidth="1"/>
    <col min="5136" max="5136" width="3.5703125" style="1" customWidth="1"/>
    <col min="5137" max="5137" width="11.28515625" style="1" customWidth="1"/>
    <col min="5138" max="5138" width="2.28515625" style="1" customWidth="1"/>
    <col min="5139" max="5139" width="11.28515625" style="1" customWidth="1"/>
    <col min="5140" max="5140" width="2.28515625" style="1" customWidth="1"/>
    <col min="5141" max="5141" width="11.28515625" style="1" customWidth="1"/>
    <col min="5142" max="5142" width="1.140625" style="1" customWidth="1"/>
    <col min="5143" max="5143" width="11.28515625" style="1" customWidth="1"/>
    <col min="5144" max="5144" width="2.28515625" style="1" customWidth="1"/>
    <col min="5145" max="5376" width="12.5703125" style="1"/>
    <col min="5377" max="5380" width="11.28515625" style="1" customWidth="1"/>
    <col min="5381" max="5381" width="2.28515625" style="1" customWidth="1"/>
    <col min="5382" max="5384" width="11.28515625" style="1" customWidth="1"/>
    <col min="5385" max="5385" width="2.28515625" style="1" customWidth="1"/>
    <col min="5386" max="5388" width="11.28515625" style="1" customWidth="1"/>
    <col min="5389" max="5389" width="2.28515625" style="1" customWidth="1"/>
    <col min="5390" max="5391" width="11.28515625" style="1" customWidth="1"/>
    <col min="5392" max="5392" width="3.5703125" style="1" customWidth="1"/>
    <col min="5393" max="5393" width="11.28515625" style="1" customWidth="1"/>
    <col min="5394" max="5394" width="2.28515625" style="1" customWidth="1"/>
    <col min="5395" max="5395" width="11.28515625" style="1" customWidth="1"/>
    <col min="5396" max="5396" width="2.28515625" style="1" customWidth="1"/>
    <col min="5397" max="5397" width="11.28515625" style="1" customWidth="1"/>
    <col min="5398" max="5398" width="1.140625" style="1" customWidth="1"/>
    <col min="5399" max="5399" width="11.28515625" style="1" customWidth="1"/>
    <col min="5400" max="5400" width="2.28515625" style="1" customWidth="1"/>
    <col min="5401" max="5632" width="12.5703125" style="1"/>
    <col min="5633" max="5636" width="11.28515625" style="1" customWidth="1"/>
    <col min="5637" max="5637" width="2.28515625" style="1" customWidth="1"/>
    <col min="5638" max="5640" width="11.28515625" style="1" customWidth="1"/>
    <col min="5641" max="5641" width="2.28515625" style="1" customWidth="1"/>
    <col min="5642" max="5644" width="11.28515625" style="1" customWidth="1"/>
    <col min="5645" max="5645" width="2.28515625" style="1" customWidth="1"/>
    <col min="5646" max="5647" width="11.28515625" style="1" customWidth="1"/>
    <col min="5648" max="5648" width="3.5703125" style="1" customWidth="1"/>
    <col min="5649" max="5649" width="11.28515625" style="1" customWidth="1"/>
    <col min="5650" max="5650" width="2.28515625" style="1" customWidth="1"/>
    <col min="5651" max="5651" width="11.28515625" style="1" customWidth="1"/>
    <col min="5652" max="5652" width="2.28515625" style="1" customWidth="1"/>
    <col min="5653" max="5653" width="11.28515625" style="1" customWidth="1"/>
    <col min="5654" max="5654" width="1.140625" style="1" customWidth="1"/>
    <col min="5655" max="5655" width="11.28515625" style="1" customWidth="1"/>
    <col min="5656" max="5656" width="2.28515625" style="1" customWidth="1"/>
    <col min="5657" max="5888" width="12.5703125" style="1"/>
    <col min="5889" max="5892" width="11.28515625" style="1" customWidth="1"/>
    <col min="5893" max="5893" width="2.28515625" style="1" customWidth="1"/>
    <col min="5894" max="5896" width="11.28515625" style="1" customWidth="1"/>
    <col min="5897" max="5897" width="2.28515625" style="1" customWidth="1"/>
    <col min="5898" max="5900" width="11.28515625" style="1" customWidth="1"/>
    <col min="5901" max="5901" width="2.28515625" style="1" customWidth="1"/>
    <col min="5902" max="5903" width="11.28515625" style="1" customWidth="1"/>
    <col min="5904" max="5904" width="3.5703125" style="1" customWidth="1"/>
    <col min="5905" max="5905" width="11.28515625" style="1" customWidth="1"/>
    <col min="5906" max="5906" width="2.28515625" style="1" customWidth="1"/>
    <col min="5907" max="5907" width="11.28515625" style="1" customWidth="1"/>
    <col min="5908" max="5908" width="2.28515625" style="1" customWidth="1"/>
    <col min="5909" max="5909" width="11.28515625" style="1" customWidth="1"/>
    <col min="5910" max="5910" width="1.140625" style="1" customWidth="1"/>
    <col min="5911" max="5911" width="11.28515625" style="1" customWidth="1"/>
    <col min="5912" max="5912" width="2.28515625" style="1" customWidth="1"/>
    <col min="5913" max="6144" width="12.5703125" style="1"/>
    <col min="6145" max="6148" width="11.28515625" style="1" customWidth="1"/>
    <col min="6149" max="6149" width="2.28515625" style="1" customWidth="1"/>
    <col min="6150" max="6152" width="11.28515625" style="1" customWidth="1"/>
    <col min="6153" max="6153" width="2.28515625" style="1" customWidth="1"/>
    <col min="6154" max="6156" width="11.28515625" style="1" customWidth="1"/>
    <col min="6157" max="6157" width="2.28515625" style="1" customWidth="1"/>
    <col min="6158" max="6159" width="11.28515625" style="1" customWidth="1"/>
    <col min="6160" max="6160" width="3.5703125" style="1" customWidth="1"/>
    <col min="6161" max="6161" width="11.28515625" style="1" customWidth="1"/>
    <col min="6162" max="6162" width="2.28515625" style="1" customWidth="1"/>
    <col min="6163" max="6163" width="11.28515625" style="1" customWidth="1"/>
    <col min="6164" max="6164" width="2.28515625" style="1" customWidth="1"/>
    <col min="6165" max="6165" width="11.28515625" style="1" customWidth="1"/>
    <col min="6166" max="6166" width="1.140625" style="1" customWidth="1"/>
    <col min="6167" max="6167" width="11.28515625" style="1" customWidth="1"/>
    <col min="6168" max="6168" width="2.28515625" style="1" customWidth="1"/>
    <col min="6169" max="6400" width="12.5703125" style="1"/>
    <col min="6401" max="6404" width="11.28515625" style="1" customWidth="1"/>
    <col min="6405" max="6405" width="2.28515625" style="1" customWidth="1"/>
    <col min="6406" max="6408" width="11.28515625" style="1" customWidth="1"/>
    <col min="6409" max="6409" width="2.28515625" style="1" customWidth="1"/>
    <col min="6410" max="6412" width="11.28515625" style="1" customWidth="1"/>
    <col min="6413" max="6413" width="2.28515625" style="1" customWidth="1"/>
    <col min="6414" max="6415" width="11.28515625" style="1" customWidth="1"/>
    <col min="6416" max="6416" width="3.5703125" style="1" customWidth="1"/>
    <col min="6417" max="6417" width="11.28515625" style="1" customWidth="1"/>
    <col min="6418" max="6418" width="2.28515625" style="1" customWidth="1"/>
    <col min="6419" max="6419" width="11.28515625" style="1" customWidth="1"/>
    <col min="6420" max="6420" width="2.28515625" style="1" customWidth="1"/>
    <col min="6421" max="6421" width="11.28515625" style="1" customWidth="1"/>
    <col min="6422" max="6422" width="1.140625" style="1" customWidth="1"/>
    <col min="6423" max="6423" width="11.28515625" style="1" customWidth="1"/>
    <col min="6424" max="6424" width="2.28515625" style="1" customWidth="1"/>
    <col min="6425" max="6656" width="12.5703125" style="1"/>
    <col min="6657" max="6660" width="11.28515625" style="1" customWidth="1"/>
    <col min="6661" max="6661" width="2.28515625" style="1" customWidth="1"/>
    <col min="6662" max="6664" width="11.28515625" style="1" customWidth="1"/>
    <col min="6665" max="6665" width="2.28515625" style="1" customWidth="1"/>
    <col min="6666" max="6668" width="11.28515625" style="1" customWidth="1"/>
    <col min="6669" max="6669" width="2.28515625" style="1" customWidth="1"/>
    <col min="6670" max="6671" width="11.28515625" style="1" customWidth="1"/>
    <col min="6672" max="6672" width="3.5703125" style="1" customWidth="1"/>
    <col min="6673" max="6673" width="11.28515625" style="1" customWidth="1"/>
    <col min="6674" max="6674" width="2.28515625" style="1" customWidth="1"/>
    <col min="6675" max="6675" width="11.28515625" style="1" customWidth="1"/>
    <col min="6676" max="6676" width="2.28515625" style="1" customWidth="1"/>
    <col min="6677" max="6677" width="11.28515625" style="1" customWidth="1"/>
    <col min="6678" max="6678" width="1.140625" style="1" customWidth="1"/>
    <col min="6679" max="6679" width="11.28515625" style="1" customWidth="1"/>
    <col min="6680" max="6680" width="2.28515625" style="1" customWidth="1"/>
    <col min="6681" max="6912" width="12.5703125" style="1"/>
    <col min="6913" max="6916" width="11.28515625" style="1" customWidth="1"/>
    <col min="6917" max="6917" width="2.28515625" style="1" customWidth="1"/>
    <col min="6918" max="6920" width="11.28515625" style="1" customWidth="1"/>
    <col min="6921" max="6921" width="2.28515625" style="1" customWidth="1"/>
    <col min="6922" max="6924" width="11.28515625" style="1" customWidth="1"/>
    <col min="6925" max="6925" width="2.28515625" style="1" customWidth="1"/>
    <col min="6926" max="6927" width="11.28515625" style="1" customWidth="1"/>
    <col min="6928" max="6928" width="3.5703125" style="1" customWidth="1"/>
    <col min="6929" max="6929" width="11.28515625" style="1" customWidth="1"/>
    <col min="6930" max="6930" width="2.28515625" style="1" customWidth="1"/>
    <col min="6931" max="6931" width="11.28515625" style="1" customWidth="1"/>
    <col min="6932" max="6932" width="2.28515625" style="1" customWidth="1"/>
    <col min="6933" max="6933" width="11.28515625" style="1" customWidth="1"/>
    <col min="6934" max="6934" width="1.140625" style="1" customWidth="1"/>
    <col min="6935" max="6935" width="11.28515625" style="1" customWidth="1"/>
    <col min="6936" max="6936" width="2.28515625" style="1" customWidth="1"/>
    <col min="6937" max="7168" width="12.5703125" style="1"/>
    <col min="7169" max="7172" width="11.28515625" style="1" customWidth="1"/>
    <col min="7173" max="7173" width="2.28515625" style="1" customWidth="1"/>
    <col min="7174" max="7176" width="11.28515625" style="1" customWidth="1"/>
    <col min="7177" max="7177" width="2.28515625" style="1" customWidth="1"/>
    <col min="7178" max="7180" width="11.28515625" style="1" customWidth="1"/>
    <col min="7181" max="7181" width="2.28515625" style="1" customWidth="1"/>
    <col min="7182" max="7183" width="11.28515625" style="1" customWidth="1"/>
    <col min="7184" max="7184" width="3.5703125" style="1" customWidth="1"/>
    <col min="7185" max="7185" width="11.28515625" style="1" customWidth="1"/>
    <col min="7186" max="7186" width="2.28515625" style="1" customWidth="1"/>
    <col min="7187" max="7187" width="11.28515625" style="1" customWidth="1"/>
    <col min="7188" max="7188" width="2.28515625" style="1" customWidth="1"/>
    <col min="7189" max="7189" width="11.28515625" style="1" customWidth="1"/>
    <col min="7190" max="7190" width="1.140625" style="1" customWidth="1"/>
    <col min="7191" max="7191" width="11.28515625" style="1" customWidth="1"/>
    <col min="7192" max="7192" width="2.28515625" style="1" customWidth="1"/>
    <col min="7193" max="7424" width="12.5703125" style="1"/>
    <col min="7425" max="7428" width="11.28515625" style="1" customWidth="1"/>
    <col min="7429" max="7429" width="2.28515625" style="1" customWidth="1"/>
    <col min="7430" max="7432" width="11.28515625" style="1" customWidth="1"/>
    <col min="7433" max="7433" width="2.28515625" style="1" customWidth="1"/>
    <col min="7434" max="7436" width="11.28515625" style="1" customWidth="1"/>
    <col min="7437" max="7437" width="2.28515625" style="1" customWidth="1"/>
    <col min="7438" max="7439" width="11.28515625" style="1" customWidth="1"/>
    <col min="7440" max="7440" width="3.5703125" style="1" customWidth="1"/>
    <col min="7441" max="7441" width="11.28515625" style="1" customWidth="1"/>
    <col min="7442" max="7442" width="2.28515625" style="1" customWidth="1"/>
    <col min="7443" max="7443" width="11.28515625" style="1" customWidth="1"/>
    <col min="7444" max="7444" width="2.28515625" style="1" customWidth="1"/>
    <col min="7445" max="7445" width="11.28515625" style="1" customWidth="1"/>
    <col min="7446" max="7446" width="1.140625" style="1" customWidth="1"/>
    <col min="7447" max="7447" width="11.28515625" style="1" customWidth="1"/>
    <col min="7448" max="7448" width="2.28515625" style="1" customWidth="1"/>
    <col min="7449" max="7680" width="12.5703125" style="1"/>
    <col min="7681" max="7684" width="11.28515625" style="1" customWidth="1"/>
    <col min="7685" max="7685" width="2.28515625" style="1" customWidth="1"/>
    <col min="7686" max="7688" width="11.28515625" style="1" customWidth="1"/>
    <col min="7689" max="7689" width="2.28515625" style="1" customWidth="1"/>
    <col min="7690" max="7692" width="11.28515625" style="1" customWidth="1"/>
    <col min="7693" max="7693" width="2.28515625" style="1" customWidth="1"/>
    <col min="7694" max="7695" width="11.28515625" style="1" customWidth="1"/>
    <col min="7696" max="7696" width="3.5703125" style="1" customWidth="1"/>
    <col min="7697" max="7697" width="11.28515625" style="1" customWidth="1"/>
    <col min="7698" max="7698" width="2.28515625" style="1" customWidth="1"/>
    <col min="7699" max="7699" width="11.28515625" style="1" customWidth="1"/>
    <col min="7700" max="7700" width="2.28515625" style="1" customWidth="1"/>
    <col min="7701" max="7701" width="11.28515625" style="1" customWidth="1"/>
    <col min="7702" max="7702" width="1.140625" style="1" customWidth="1"/>
    <col min="7703" max="7703" width="11.28515625" style="1" customWidth="1"/>
    <col min="7704" max="7704" width="2.28515625" style="1" customWidth="1"/>
    <col min="7705" max="7936" width="12.5703125" style="1"/>
    <col min="7937" max="7940" width="11.28515625" style="1" customWidth="1"/>
    <col min="7941" max="7941" width="2.28515625" style="1" customWidth="1"/>
    <col min="7942" max="7944" width="11.28515625" style="1" customWidth="1"/>
    <col min="7945" max="7945" width="2.28515625" style="1" customWidth="1"/>
    <col min="7946" max="7948" width="11.28515625" style="1" customWidth="1"/>
    <col min="7949" max="7949" width="2.28515625" style="1" customWidth="1"/>
    <col min="7950" max="7951" width="11.28515625" style="1" customWidth="1"/>
    <col min="7952" max="7952" width="3.5703125" style="1" customWidth="1"/>
    <col min="7953" max="7953" width="11.28515625" style="1" customWidth="1"/>
    <col min="7954" max="7954" width="2.28515625" style="1" customWidth="1"/>
    <col min="7955" max="7955" width="11.28515625" style="1" customWidth="1"/>
    <col min="7956" max="7956" width="2.28515625" style="1" customWidth="1"/>
    <col min="7957" max="7957" width="11.28515625" style="1" customWidth="1"/>
    <col min="7958" max="7958" width="1.140625" style="1" customWidth="1"/>
    <col min="7959" max="7959" width="11.28515625" style="1" customWidth="1"/>
    <col min="7960" max="7960" width="2.28515625" style="1" customWidth="1"/>
    <col min="7961" max="8192" width="12.5703125" style="1"/>
    <col min="8193" max="8196" width="11.28515625" style="1" customWidth="1"/>
    <col min="8197" max="8197" width="2.28515625" style="1" customWidth="1"/>
    <col min="8198" max="8200" width="11.28515625" style="1" customWidth="1"/>
    <col min="8201" max="8201" width="2.28515625" style="1" customWidth="1"/>
    <col min="8202" max="8204" width="11.28515625" style="1" customWidth="1"/>
    <col min="8205" max="8205" width="2.28515625" style="1" customWidth="1"/>
    <col min="8206" max="8207" width="11.28515625" style="1" customWidth="1"/>
    <col min="8208" max="8208" width="3.5703125" style="1" customWidth="1"/>
    <col min="8209" max="8209" width="11.28515625" style="1" customWidth="1"/>
    <col min="8210" max="8210" width="2.28515625" style="1" customWidth="1"/>
    <col min="8211" max="8211" width="11.28515625" style="1" customWidth="1"/>
    <col min="8212" max="8212" width="2.28515625" style="1" customWidth="1"/>
    <col min="8213" max="8213" width="11.28515625" style="1" customWidth="1"/>
    <col min="8214" max="8214" width="1.140625" style="1" customWidth="1"/>
    <col min="8215" max="8215" width="11.28515625" style="1" customWidth="1"/>
    <col min="8216" max="8216" width="2.28515625" style="1" customWidth="1"/>
    <col min="8217" max="8448" width="12.5703125" style="1"/>
    <col min="8449" max="8452" width="11.28515625" style="1" customWidth="1"/>
    <col min="8453" max="8453" width="2.28515625" style="1" customWidth="1"/>
    <col min="8454" max="8456" width="11.28515625" style="1" customWidth="1"/>
    <col min="8457" max="8457" width="2.28515625" style="1" customWidth="1"/>
    <col min="8458" max="8460" width="11.28515625" style="1" customWidth="1"/>
    <col min="8461" max="8461" width="2.28515625" style="1" customWidth="1"/>
    <col min="8462" max="8463" width="11.28515625" style="1" customWidth="1"/>
    <col min="8464" max="8464" width="3.5703125" style="1" customWidth="1"/>
    <col min="8465" max="8465" width="11.28515625" style="1" customWidth="1"/>
    <col min="8466" max="8466" width="2.28515625" style="1" customWidth="1"/>
    <col min="8467" max="8467" width="11.28515625" style="1" customWidth="1"/>
    <col min="8468" max="8468" width="2.28515625" style="1" customWidth="1"/>
    <col min="8469" max="8469" width="11.28515625" style="1" customWidth="1"/>
    <col min="8470" max="8470" width="1.140625" style="1" customWidth="1"/>
    <col min="8471" max="8471" width="11.28515625" style="1" customWidth="1"/>
    <col min="8472" max="8472" width="2.28515625" style="1" customWidth="1"/>
    <col min="8473" max="8704" width="12.5703125" style="1"/>
    <col min="8705" max="8708" width="11.28515625" style="1" customWidth="1"/>
    <col min="8709" max="8709" width="2.28515625" style="1" customWidth="1"/>
    <col min="8710" max="8712" width="11.28515625" style="1" customWidth="1"/>
    <col min="8713" max="8713" width="2.28515625" style="1" customWidth="1"/>
    <col min="8714" max="8716" width="11.28515625" style="1" customWidth="1"/>
    <col min="8717" max="8717" width="2.28515625" style="1" customWidth="1"/>
    <col min="8718" max="8719" width="11.28515625" style="1" customWidth="1"/>
    <col min="8720" max="8720" width="3.5703125" style="1" customWidth="1"/>
    <col min="8721" max="8721" width="11.28515625" style="1" customWidth="1"/>
    <col min="8722" max="8722" width="2.28515625" style="1" customWidth="1"/>
    <col min="8723" max="8723" width="11.28515625" style="1" customWidth="1"/>
    <col min="8724" max="8724" width="2.28515625" style="1" customWidth="1"/>
    <col min="8725" max="8725" width="11.28515625" style="1" customWidth="1"/>
    <col min="8726" max="8726" width="1.140625" style="1" customWidth="1"/>
    <col min="8727" max="8727" width="11.28515625" style="1" customWidth="1"/>
    <col min="8728" max="8728" width="2.28515625" style="1" customWidth="1"/>
    <col min="8729" max="8960" width="12.5703125" style="1"/>
    <col min="8961" max="8964" width="11.28515625" style="1" customWidth="1"/>
    <col min="8965" max="8965" width="2.28515625" style="1" customWidth="1"/>
    <col min="8966" max="8968" width="11.28515625" style="1" customWidth="1"/>
    <col min="8969" max="8969" width="2.28515625" style="1" customWidth="1"/>
    <col min="8970" max="8972" width="11.28515625" style="1" customWidth="1"/>
    <col min="8973" max="8973" width="2.28515625" style="1" customWidth="1"/>
    <col min="8974" max="8975" width="11.28515625" style="1" customWidth="1"/>
    <col min="8976" max="8976" width="3.5703125" style="1" customWidth="1"/>
    <col min="8977" max="8977" width="11.28515625" style="1" customWidth="1"/>
    <col min="8978" max="8978" width="2.28515625" style="1" customWidth="1"/>
    <col min="8979" max="8979" width="11.28515625" style="1" customWidth="1"/>
    <col min="8980" max="8980" width="2.28515625" style="1" customWidth="1"/>
    <col min="8981" max="8981" width="11.28515625" style="1" customWidth="1"/>
    <col min="8982" max="8982" width="1.140625" style="1" customWidth="1"/>
    <col min="8983" max="8983" width="11.28515625" style="1" customWidth="1"/>
    <col min="8984" max="8984" width="2.28515625" style="1" customWidth="1"/>
    <col min="8985" max="9216" width="12.5703125" style="1"/>
    <col min="9217" max="9220" width="11.28515625" style="1" customWidth="1"/>
    <col min="9221" max="9221" width="2.28515625" style="1" customWidth="1"/>
    <col min="9222" max="9224" width="11.28515625" style="1" customWidth="1"/>
    <col min="9225" max="9225" width="2.28515625" style="1" customWidth="1"/>
    <col min="9226" max="9228" width="11.28515625" style="1" customWidth="1"/>
    <col min="9229" max="9229" width="2.28515625" style="1" customWidth="1"/>
    <col min="9230" max="9231" width="11.28515625" style="1" customWidth="1"/>
    <col min="9232" max="9232" width="3.5703125" style="1" customWidth="1"/>
    <col min="9233" max="9233" width="11.28515625" style="1" customWidth="1"/>
    <col min="9234" max="9234" width="2.28515625" style="1" customWidth="1"/>
    <col min="9235" max="9235" width="11.28515625" style="1" customWidth="1"/>
    <col min="9236" max="9236" width="2.28515625" style="1" customWidth="1"/>
    <col min="9237" max="9237" width="11.28515625" style="1" customWidth="1"/>
    <col min="9238" max="9238" width="1.140625" style="1" customWidth="1"/>
    <col min="9239" max="9239" width="11.28515625" style="1" customWidth="1"/>
    <col min="9240" max="9240" width="2.28515625" style="1" customWidth="1"/>
    <col min="9241" max="9472" width="12.5703125" style="1"/>
    <col min="9473" max="9476" width="11.28515625" style="1" customWidth="1"/>
    <col min="9477" max="9477" width="2.28515625" style="1" customWidth="1"/>
    <col min="9478" max="9480" width="11.28515625" style="1" customWidth="1"/>
    <col min="9481" max="9481" width="2.28515625" style="1" customWidth="1"/>
    <col min="9482" max="9484" width="11.28515625" style="1" customWidth="1"/>
    <col min="9485" max="9485" width="2.28515625" style="1" customWidth="1"/>
    <col min="9486" max="9487" width="11.28515625" style="1" customWidth="1"/>
    <col min="9488" max="9488" width="3.5703125" style="1" customWidth="1"/>
    <col min="9489" max="9489" width="11.28515625" style="1" customWidth="1"/>
    <col min="9490" max="9490" width="2.28515625" style="1" customWidth="1"/>
    <col min="9491" max="9491" width="11.28515625" style="1" customWidth="1"/>
    <col min="9492" max="9492" width="2.28515625" style="1" customWidth="1"/>
    <col min="9493" max="9493" width="11.28515625" style="1" customWidth="1"/>
    <col min="9494" max="9494" width="1.140625" style="1" customWidth="1"/>
    <col min="9495" max="9495" width="11.28515625" style="1" customWidth="1"/>
    <col min="9496" max="9496" width="2.28515625" style="1" customWidth="1"/>
    <col min="9497" max="9728" width="12.5703125" style="1"/>
    <col min="9729" max="9732" width="11.28515625" style="1" customWidth="1"/>
    <col min="9733" max="9733" width="2.28515625" style="1" customWidth="1"/>
    <col min="9734" max="9736" width="11.28515625" style="1" customWidth="1"/>
    <col min="9737" max="9737" width="2.28515625" style="1" customWidth="1"/>
    <col min="9738" max="9740" width="11.28515625" style="1" customWidth="1"/>
    <col min="9741" max="9741" width="2.28515625" style="1" customWidth="1"/>
    <col min="9742" max="9743" width="11.28515625" style="1" customWidth="1"/>
    <col min="9744" max="9744" width="3.5703125" style="1" customWidth="1"/>
    <col min="9745" max="9745" width="11.28515625" style="1" customWidth="1"/>
    <col min="9746" max="9746" width="2.28515625" style="1" customWidth="1"/>
    <col min="9747" max="9747" width="11.28515625" style="1" customWidth="1"/>
    <col min="9748" max="9748" width="2.28515625" style="1" customWidth="1"/>
    <col min="9749" max="9749" width="11.28515625" style="1" customWidth="1"/>
    <col min="9750" max="9750" width="1.140625" style="1" customWidth="1"/>
    <col min="9751" max="9751" width="11.28515625" style="1" customWidth="1"/>
    <col min="9752" max="9752" width="2.28515625" style="1" customWidth="1"/>
    <col min="9753" max="9984" width="12.5703125" style="1"/>
    <col min="9985" max="9988" width="11.28515625" style="1" customWidth="1"/>
    <col min="9989" max="9989" width="2.28515625" style="1" customWidth="1"/>
    <col min="9990" max="9992" width="11.28515625" style="1" customWidth="1"/>
    <col min="9993" max="9993" width="2.28515625" style="1" customWidth="1"/>
    <col min="9994" max="9996" width="11.28515625" style="1" customWidth="1"/>
    <col min="9997" max="9997" width="2.28515625" style="1" customWidth="1"/>
    <col min="9998" max="9999" width="11.28515625" style="1" customWidth="1"/>
    <col min="10000" max="10000" width="3.5703125" style="1" customWidth="1"/>
    <col min="10001" max="10001" width="11.28515625" style="1" customWidth="1"/>
    <col min="10002" max="10002" width="2.28515625" style="1" customWidth="1"/>
    <col min="10003" max="10003" width="11.28515625" style="1" customWidth="1"/>
    <col min="10004" max="10004" width="2.28515625" style="1" customWidth="1"/>
    <col min="10005" max="10005" width="11.28515625" style="1" customWidth="1"/>
    <col min="10006" max="10006" width="1.140625" style="1" customWidth="1"/>
    <col min="10007" max="10007" width="11.28515625" style="1" customWidth="1"/>
    <col min="10008" max="10008" width="2.28515625" style="1" customWidth="1"/>
    <col min="10009" max="10240" width="12.5703125" style="1"/>
    <col min="10241" max="10244" width="11.28515625" style="1" customWidth="1"/>
    <col min="10245" max="10245" width="2.28515625" style="1" customWidth="1"/>
    <col min="10246" max="10248" width="11.28515625" style="1" customWidth="1"/>
    <col min="10249" max="10249" width="2.28515625" style="1" customWidth="1"/>
    <col min="10250" max="10252" width="11.28515625" style="1" customWidth="1"/>
    <col min="10253" max="10253" width="2.28515625" style="1" customWidth="1"/>
    <col min="10254" max="10255" width="11.28515625" style="1" customWidth="1"/>
    <col min="10256" max="10256" width="3.5703125" style="1" customWidth="1"/>
    <col min="10257" max="10257" width="11.28515625" style="1" customWidth="1"/>
    <col min="10258" max="10258" width="2.28515625" style="1" customWidth="1"/>
    <col min="10259" max="10259" width="11.28515625" style="1" customWidth="1"/>
    <col min="10260" max="10260" width="2.28515625" style="1" customWidth="1"/>
    <col min="10261" max="10261" width="11.28515625" style="1" customWidth="1"/>
    <col min="10262" max="10262" width="1.140625" style="1" customWidth="1"/>
    <col min="10263" max="10263" width="11.28515625" style="1" customWidth="1"/>
    <col min="10264" max="10264" width="2.28515625" style="1" customWidth="1"/>
    <col min="10265" max="10496" width="12.5703125" style="1"/>
    <col min="10497" max="10500" width="11.28515625" style="1" customWidth="1"/>
    <col min="10501" max="10501" width="2.28515625" style="1" customWidth="1"/>
    <col min="10502" max="10504" width="11.28515625" style="1" customWidth="1"/>
    <col min="10505" max="10505" width="2.28515625" style="1" customWidth="1"/>
    <col min="10506" max="10508" width="11.28515625" style="1" customWidth="1"/>
    <col min="10509" max="10509" width="2.28515625" style="1" customWidth="1"/>
    <col min="10510" max="10511" width="11.28515625" style="1" customWidth="1"/>
    <col min="10512" max="10512" width="3.5703125" style="1" customWidth="1"/>
    <col min="10513" max="10513" width="11.28515625" style="1" customWidth="1"/>
    <col min="10514" max="10514" width="2.28515625" style="1" customWidth="1"/>
    <col min="10515" max="10515" width="11.28515625" style="1" customWidth="1"/>
    <col min="10516" max="10516" width="2.28515625" style="1" customWidth="1"/>
    <col min="10517" max="10517" width="11.28515625" style="1" customWidth="1"/>
    <col min="10518" max="10518" width="1.140625" style="1" customWidth="1"/>
    <col min="10519" max="10519" width="11.28515625" style="1" customWidth="1"/>
    <col min="10520" max="10520" width="2.28515625" style="1" customWidth="1"/>
    <col min="10521" max="10752" width="12.5703125" style="1"/>
    <col min="10753" max="10756" width="11.28515625" style="1" customWidth="1"/>
    <col min="10757" max="10757" width="2.28515625" style="1" customWidth="1"/>
    <col min="10758" max="10760" width="11.28515625" style="1" customWidth="1"/>
    <col min="10761" max="10761" width="2.28515625" style="1" customWidth="1"/>
    <col min="10762" max="10764" width="11.28515625" style="1" customWidth="1"/>
    <col min="10765" max="10765" width="2.28515625" style="1" customWidth="1"/>
    <col min="10766" max="10767" width="11.28515625" style="1" customWidth="1"/>
    <col min="10768" max="10768" width="3.5703125" style="1" customWidth="1"/>
    <col min="10769" max="10769" width="11.28515625" style="1" customWidth="1"/>
    <col min="10770" max="10770" width="2.28515625" style="1" customWidth="1"/>
    <col min="10771" max="10771" width="11.28515625" style="1" customWidth="1"/>
    <col min="10772" max="10772" width="2.28515625" style="1" customWidth="1"/>
    <col min="10773" max="10773" width="11.28515625" style="1" customWidth="1"/>
    <col min="10774" max="10774" width="1.140625" style="1" customWidth="1"/>
    <col min="10775" max="10775" width="11.28515625" style="1" customWidth="1"/>
    <col min="10776" max="10776" width="2.28515625" style="1" customWidth="1"/>
    <col min="10777" max="11008" width="12.5703125" style="1"/>
    <col min="11009" max="11012" width="11.28515625" style="1" customWidth="1"/>
    <col min="11013" max="11013" width="2.28515625" style="1" customWidth="1"/>
    <col min="11014" max="11016" width="11.28515625" style="1" customWidth="1"/>
    <col min="11017" max="11017" width="2.28515625" style="1" customWidth="1"/>
    <col min="11018" max="11020" width="11.28515625" style="1" customWidth="1"/>
    <col min="11021" max="11021" width="2.28515625" style="1" customWidth="1"/>
    <col min="11022" max="11023" width="11.28515625" style="1" customWidth="1"/>
    <col min="11024" max="11024" width="3.5703125" style="1" customWidth="1"/>
    <col min="11025" max="11025" width="11.28515625" style="1" customWidth="1"/>
    <col min="11026" max="11026" width="2.28515625" style="1" customWidth="1"/>
    <col min="11027" max="11027" width="11.28515625" style="1" customWidth="1"/>
    <col min="11028" max="11028" width="2.28515625" style="1" customWidth="1"/>
    <col min="11029" max="11029" width="11.28515625" style="1" customWidth="1"/>
    <col min="11030" max="11030" width="1.140625" style="1" customWidth="1"/>
    <col min="11031" max="11031" width="11.28515625" style="1" customWidth="1"/>
    <col min="11032" max="11032" width="2.28515625" style="1" customWidth="1"/>
    <col min="11033" max="11264" width="12.5703125" style="1"/>
    <col min="11265" max="11268" width="11.28515625" style="1" customWidth="1"/>
    <col min="11269" max="11269" width="2.28515625" style="1" customWidth="1"/>
    <col min="11270" max="11272" width="11.28515625" style="1" customWidth="1"/>
    <col min="11273" max="11273" width="2.28515625" style="1" customWidth="1"/>
    <col min="11274" max="11276" width="11.28515625" style="1" customWidth="1"/>
    <col min="11277" max="11277" width="2.28515625" style="1" customWidth="1"/>
    <col min="11278" max="11279" width="11.28515625" style="1" customWidth="1"/>
    <col min="11280" max="11280" width="3.5703125" style="1" customWidth="1"/>
    <col min="11281" max="11281" width="11.28515625" style="1" customWidth="1"/>
    <col min="11282" max="11282" width="2.28515625" style="1" customWidth="1"/>
    <col min="11283" max="11283" width="11.28515625" style="1" customWidth="1"/>
    <col min="11284" max="11284" width="2.28515625" style="1" customWidth="1"/>
    <col min="11285" max="11285" width="11.28515625" style="1" customWidth="1"/>
    <col min="11286" max="11286" width="1.140625" style="1" customWidth="1"/>
    <col min="11287" max="11287" width="11.28515625" style="1" customWidth="1"/>
    <col min="11288" max="11288" width="2.28515625" style="1" customWidth="1"/>
    <col min="11289" max="11520" width="12.5703125" style="1"/>
    <col min="11521" max="11524" width="11.28515625" style="1" customWidth="1"/>
    <col min="11525" max="11525" width="2.28515625" style="1" customWidth="1"/>
    <col min="11526" max="11528" width="11.28515625" style="1" customWidth="1"/>
    <col min="11529" max="11529" width="2.28515625" style="1" customWidth="1"/>
    <col min="11530" max="11532" width="11.28515625" style="1" customWidth="1"/>
    <col min="11533" max="11533" width="2.28515625" style="1" customWidth="1"/>
    <col min="11534" max="11535" width="11.28515625" style="1" customWidth="1"/>
    <col min="11536" max="11536" width="3.5703125" style="1" customWidth="1"/>
    <col min="11537" max="11537" width="11.28515625" style="1" customWidth="1"/>
    <col min="11538" max="11538" width="2.28515625" style="1" customWidth="1"/>
    <col min="11539" max="11539" width="11.28515625" style="1" customWidth="1"/>
    <col min="11540" max="11540" width="2.28515625" style="1" customWidth="1"/>
    <col min="11541" max="11541" width="11.28515625" style="1" customWidth="1"/>
    <col min="11542" max="11542" width="1.140625" style="1" customWidth="1"/>
    <col min="11543" max="11543" width="11.28515625" style="1" customWidth="1"/>
    <col min="11544" max="11544" width="2.28515625" style="1" customWidth="1"/>
    <col min="11545" max="11776" width="12.5703125" style="1"/>
    <col min="11777" max="11780" width="11.28515625" style="1" customWidth="1"/>
    <col min="11781" max="11781" width="2.28515625" style="1" customWidth="1"/>
    <col min="11782" max="11784" width="11.28515625" style="1" customWidth="1"/>
    <col min="11785" max="11785" width="2.28515625" style="1" customWidth="1"/>
    <col min="11786" max="11788" width="11.28515625" style="1" customWidth="1"/>
    <col min="11789" max="11789" width="2.28515625" style="1" customWidth="1"/>
    <col min="11790" max="11791" width="11.28515625" style="1" customWidth="1"/>
    <col min="11792" max="11792" width="3.5703125" style="1" customWidth="1"/>
    <col min="11793" max="11793" width="11.28515625" style="1" customWidth="1"/>
    <col min="11794" max="11794" width="2.28515625" style="1" customWidth="1"/>
    <col min="11795" max="11795" width="11.28515625" style="1" customWidth="1"/>
    <col min="11796" max="11796" width="2.28515625" style="1" customWidth="1"/>
    <col min="11797" max="11797" width="11.28515625" style="1" customWidth="1"/>
    <col min="11798" max="11798" width="1.140625" style="1" customWidth="1"/>
    <col min="11799" max="11799" width="11.28515625" style="1" customWidth="1"/>
    <col min="11800" max="11800" width="2.28515625" style="1" customWidth="1"/>
    <col min="11801" max="12032" width="12.5703125" style="1"/>
    <col min="12033" max="12036" width="11.28515625" style="1" customWidth="1"/>
    <col min="12037" max="12037" width="2.28515625" style="1" customWidth="1"/>
    <col min="12038" max="12040" width="11.28515625" style="1" customWidth="1"/>
    <col min="12041" max="12041" width="2.28515625" style="1" customWidth="1"/>
    <col min="12042" max="12044" width="11.28515625" style="1" customWidth="1"/>
    <col min="12045" max="12045" width="2.28515625" style="1" customWidth="1"/>
    <col min="12046" max="12047" width="11.28515625" style="1" customWidth="1"/>
    <col min="12048" max="12048" width="3.5703125" style="1" customWidth="1"/>
    <col min="12049" max="12049" width="11.28515625" style="1" customWidth="1"/>
    <col min="12050" max="12050" width="2.28515625" style="1" customWidth="1"/>
    <col min="12051" max="12051" width="11.28515625" style="1" customWidth="1"/>
    <col min="12052" max="12052" width="2.28515625" style="1" customWidth="1"/>
    <col min="12053" max="12053" width="11.28515625" style="1" customWidth="1"/>
    <col min="12054" max="12054" width="1.140625" style="1" customWidth="1"/>
    <col min="12055" max="12055" width="11.28515625" style="1" customWidth="1"/>
    <col min="12056" max="12056" width="2.28515625" style="1" customWidth="1"/>
    <col min="12057" max="12288" width="12.5703125" style="1"/>
    <col min="12289" max="12292" width="11.28515625" style="1" customWidth="1"/>
    <col min="12293" max="12293" width="2.28515625" style="1" customWidth="1"/>
    <col min="12294" max="12296" width="11.28515625" style="1" customWidth="1"/>
    <col min="12297" max="12297" width="2.28515625" style="1" customWidth="1"/>
    <col min="12298" max="12300" width="11.28515625" style="1" customWidth="1"/>
    <col min="12301" max="12301" width="2.28515625" style="1" customWidth="1"/>
    <col min="12302" max="12303" width="11.28515625" style="1" customWidth="1"/>
    <col min="12304" max="12304" width="3.5703125" style="1" customWidth="1"/>
    <col min="12305" max="12305" width="11.28515625" style="1" customWidth="1"/>
    <col min="12306" max="12306" width="2.28515625" style="1" customWidth="1"/>
    <col min="12307" max="12307" width="11.28515625" style="1" customWidth="1"/>
    <col min="12308" max="12308" width="2.28515625" style="1" customWidth="1"/>
    <col min="12309" max="12309" width="11.28515625" style="1" customWidth="1"/>
    <col min="12310" max="12310" width="1.140625" style="1" customWidth="1"/>
    <col min="12311" max="12311" width="11.28515625" style="1" customWidth="1"/>
    <col min="12312" max="12312" width="2.28515625" style="1" customWidth="1"/>
    <col min="12313" max="12544" width="12.5703125" style="1"/>
    <col min="12545" max="12548" width="11.28515625" style="1" customWidth="1"/>
    <col min="12549" max="12549" width="2.28515625" style="1" customWidth="1"/>
    <col min="12550" max="12552" width="11.28515625" style="1" customWidth="1"/>
    <col min="12553" max="12553" width="2.28515625" style="1" customWidth="1"/>
    <col min="12554" max="12556" width="11.28515625" style="1" customWidth="1"/>
    <col min="12557" max="12557" width="2.28515625" style="1" customWidth="1"/>
    <col min="12558" max="12559" width="11.28515625" style="1" customWidth="1"/>
    <col min="12560" max="12560" width="3.5703125" style="1" customWidth="1"/>
    <col min="12561" max="12561" width="11.28515625" style="1" customWidth="1"/>
    <col min="12562" max="12562" width="2.28515625" style="1" customWidth="1"/>
    <col min="12563" max="12563" width="11.28515625" style="1" customWidth="1"/>
    <col min="12564" max="12564" width="2.28515625" style="1" customWidth="1"/>
    <col min="12565" max="12565" width="11.28515625" style="1" customWidth="1"/>
    <col min="12566" max="12566" width="1.140625" style="1" customWidth="1"/>
    <col min="12567" max="12567" width="11.28515625" style="1" customWidth="1"/>
    <col min="12568" max="12568" width="2.28515625" style="1" customWidth="1"/>
    <col min="12569" max="12800" width="12.5703125" style="1"/>
    <col min="12801" max="12804" width="11.28515625" style="1" customWidth="1"/>
    <col min="12805" max="12805" width="2.28515625" style="1" customWidth="1"/>
    <col min="12806" max="12808" width="11.28515625" style="1" customWidth="1"/>
    <col min="12809" max="12809" width="2.28515625" style="1" customWidth="1"/>
    <col min="12810" max="12812" width="11.28515625" style="1" customWidth="1"/>
    <col min="12813" max="12813" width="2.28515625" style="1" customWidth="1"/>
    <col min="12814" max="12815" width="11.28515625" style="1" customWidth="1"/>
    <col min="12816" max="12816" width="3.5703125" style="1" customWidth="1"/>
    <col min="12817" max="12817" width="11.28515625" style="1" customWidth="1"/>
    <col min="12818" max="12818" width="2.28515625" style="1" customWidth="1"/>
    <col min="12819" max="12819" width="11.28515625" style="1" customWidth="1"/>
    <col min="12820" max="12820" width="2.28515625" style="1" customWidth="1"/>
    <col min="12821" max="12821" width="11.28515625" style="1" customWidth="1"/>
    <col min="12822" max="12822" width="1.140625" style="1" customWidth="1"/>
    <col min="12823" max="12823" width="11.28515625" style="1" customWidth="1"/>
    <col min="12824" max="12824" width="2.28515625" style="1" customWidth="1"/>
    <col min="12825" max="13056" width="12.5703125" style="1"/>
    <col min="13057" max="13060" width="11.28515625" style="1" customWidth="1"/>
    <col min="13061" max="13061" width="2.28515625" style="1" customWidth="1"/>
    <col min="13062" max="13064" width="11.28515625" style="1" customWidth="1"/>
    <col min="13065" max="13065" width="2.28515625" style="1" customWidth="1"/>
    <col min="13066" max="13068" width="11.28515625" style="1" customWidth="1"/>
    <col min="13069" max="13069" width="2.28515625" style="1" customWidth="1"/>
    <col min="13070" max="13071" width="11.28515625" style="1" customWidth="1"/>
    <col min="13072" max="13072" width="3.5703125" style="1" customWidth="1"/>
    <col min="13073" max="13073" width="11.28515625" style="1" customWidth="1"/>
    <col min="13074" max="13074" width="2.28515625" style="1" customWidth="1"/>
    <col min="13075" max="13075" width="11.28515625" style="1" customWidth="1"/>
    <col min="13076" max="13076" width="2.28515625" style="1" customWidth="1"/>
    <col min="13077" max="13077" width="11.28515625" style="1" customWidth="1"/>
    <col min="13078" max="13078" width="1.140625" style="1" customWidth="1"/>
    <col min="13079" max="13079" width="11.28515625" style="1" customWidth="1"/>
    <col min="13080" max="13080" width="2.28515625" style="1" customWidth="1"/>
    <col min="13081" max="13312" width="12.5703125" style="1"/>
    <col min="13313" max="13316" width="11.28515625" style="1" customWidth="1"/>
    <col min="13317" max="13317" width="2.28515625" style="1" customWidth="1"/>
    <col min="13318" max="13320" width="11.28515625" style="1" customWidth="1"/>
    <col min="13321" max="13321" width="2.28515625" style="1" customWidth="1"/>
    <col min="13322" max="13324" width="11.28515625" style="1" customWidth="1"/>
    <col min="13325" max="13325" width="2.28515625" style="1" customWidth="1"/>
    <col min="13326" max="13327" width="11.28515625" style="1" customWidth="1"/>
    <col min="13328" max="13328" width="3.5703125" style="1" customWidth="1"/>
    <col min="13329" max="13329" width="11.28515625" style="1" customWidth="1"/>
    <col min="13330" max="13330" width="2.28515625" style="1" customWidth="1"/>
    <col min="13331" max="13331" width="11.28515625" style="1" customWidth="1"/>
    <col min="13332" max="13332" width="2.28515625" style="1" customWidth="1"/>
    <col min="13333" max="13333" width="11.28515625" style="1" customWidth="1"/>
    <col min="13334" max="13334" width="1.140625" style="1" customWidth="1"/>
    <col min="13335" max="13335" width="11.28515625" style="1" customWidth="1"/>
    <col min="13336" max="13336" width="2.28515625" style="1" customWidth="1"/>
    <col min="13337" max="13568" width="12.5703125" style="1"/>
    <col min="13569" max="13572" width="11.28515625" style="1" customWidth="1"/>
    <col min="13573" max="13573" width="2.28515625" style="1" customWidth="1"/>
    <col min="13574" max="13576" width="11.28515625" style="1" customWidth="1"/>
    <col min="13577" max="13577" width="2.28515625" style="1" customWidth="1"/>
    <col min="13578" max="13580" width="11.28515625" style="1" customWidth="1"/>
    <col min="13581" max="13581" width="2.28515625" style="1" customWidth="1"/>
    <col min="13582" max="13583" width="11.28515625" style="1" customWidth="1"/>
    <col min="13584" max="13584" width="3.5703125" style="1" customWidth="1"/>
    <col min="13585" max="13585" width="11.28515625" style="1" customWidth="1"/>
    <col min="13586" max="13586" width="2.28515625" style="1" customWidth="1"/>
    <col min="13587" max="13587" width="11.28515625" style="1" customWidth="1"/>
    <col min="13588" max="13588" width="2.28515625" style="1" customWidth="1"/>
    <col min="13589" max="13589" width="11.28515625" style="1" customWidth="1"/>
    <col min="13590" max="13590" width="1.140625" style="1" customWidth="1"/>
    <col min="13591" max="13591" width="11.28515625" style="1" customWidth="1"/>
    <col min="13592" max="13592" width="2.28515625" style="1" customWidth="1"/>
    <col min="13593" max="13824" width="12.5703125" style="1"/>
    <col min="13825" max="13828" width="11.28515625" style="1" customWidth="1"/>
    <col min="13829" max="13829" width="2.28515625" style="1" customWidth="1"/>
    <col min="13830" max="13832" width="11.28515625" style="1" customWidth="1"/>
    <col min="13833" max="13833" width="2.28515625" style="1" customWidth="1"/>
    <col min="13834" max="13836" width="11.28515625" style="1" customWidth="1"/>
    <col min="13837" max="13837" width="2.28515625" style="1" customWidth="1"/>
    <col min="13838" max="13839" width="11.28515625" style="1" customWidth="1"/>
    <col min="13840" max="13840" width="3.5703125" style="1" customWidth="1"/>
    <col min="13841" max="13841" width="11.28515625" style="1" customWidth="1"/>
    <col min="13842" max="13842" width="2.28515625" style="1" customWidth="1"/>
    <col min="13843" max="13843" width="11.28515625" style="1" customWidth="1"/>
    <col min="13844" max="13844" width="2.28515625" style="1" customWidth="1"/>
    <col min="13845" max="13845" width="11.28515625" style="1" customWidth="1"/>
    <col min="13846" max="13846" width="1.140625" style="1" customWidth="1"/>
    <col min="13847" max="13847" width="11.28515625" style="1" customWidth="1"/>
    <col min="13848" max="13848" width="2.28515625" style="1" customWidth="1"/>
    <col min="13849" max="14080" width="12.5703125" style="1"/>
    <col min="14081" max="14084" width="11.28515625" style="1" customWidth="1"/>
    <col min="14085" max="14085" width="2.28515625" style="1" customWidth="1"/>
    <col min="14086" max="14088" width="11.28515625" style="1" customWidth="1"/>
    <col min="14089" max="14089" width="2.28515625" style="1" customWidth="1"/>
    <col min="14090" max="14092" width="11.28515625" style="1" customWidth="1"/>
    <col min="14093" max="14093" width="2.28515625" style="1" customWidth="1"/>
    <col min="14094" max="14095" width="11.28515625" style="1" customWidth="1"/>
    <col min="14096" max="14096" width="3.5703125" style="1" customWidth="1"/>
    <col min="14097" max="14097" width="11.28515625" style="1" customWidth="1"/>
    <col min="14098" max="14098" width="2.28515625" style="1" customWidth="1"/>
    <col min="14099" max="14099" width="11.28515625" style="1" customWidth="1"/>
    <col min="14100" max="14100" width="2.28515625" style="1" customWidth="1"/>
    <col min="14101" max="14101" width="11.28515625" style="1" customWidth="1"/>
    <col min="14102" max="14102" width="1.140625" style="1" customWidth="1"/>
    <col min="14103" max="14103" width="11.28515625" style="1" customWidth="1"/>
    <col min="14104" max="14104" width="2.28515625" style="1" customWidth="1"/>
    <col min="14105" max="14336" width="12.5703125" style="1"/>
    <col min="14337" max="14340" width="11.28515625" style="1" customWidth="1"/>
    <col min="14341" max="14341" width="2.28515625" style="1" customWidth="1"/>
    <col min="14342" max="14344" width="11.28515625" style="1" customWidth="1"/>
    <col min="14345" max="14345" width="2.28515625" style="1" customWidth="1"/>
    <col min="14346" max="14348" width="11.28515625" style="1" customWidth="1"/>
    <col min="14349" max="14349" width="2.28515625" style="1" customWidth="1"/>
    <col min="14350" max="14351" width="11.28515625" style="1" customWidth="1"/>
    <col min="14352" max="14352" width="3.5703125" style="1" customWidth="1"/>
    <col min="14353" max="14353" width="11.28515625" style="1" customWidth="1"/>
    <col min="14354" max="14354" width="2.28515625" style="1" customWidth="1"/>
    <col min="14355" max="14355" width="11.28515625" style="1" customWidth="1"/>
    <col min="14356" max="14356" width="2.28515625" style="1" customWidth="1"/>
    <col min="14357" max="14357" width="11.28515625" style="1" customWidth="1"/>
    <col min="14358" max="14358" width="1.140625" style="1" customWidth="1"/>
    <col min="14359" max="14359" width="11.28515625" style="1" customWidth="1"/>
    <col min="14360" max="14360" width="2.28515625" style="1" customWidth="1"/>
    <col min="14361" max="14592" width="12.5703125" style="1"/>
    <col min="14593" max="14596" width="11.28515625" style="1" customWidth="1"/>
    <col min="14597" max="14597" width="2.28515625" style="1" customWidth="1"/>
    <col min="14598" max="14600" width="11.28515625" style="1" customWidth="1"/>
    <col min="14601" max="14601" width="2.28515625" style="1" customWidth="1"/>
    <col min="14602" max="14604" width="11.28515625" style="1" customWidth="1"/>
    <col min="14605" max="14605" width="2.28515625" style="1" customWidth="1"/>
    <col min="14606" max="14607" width="11.28515625" style="1" customWidth="1"/>
    <col min="14608" max="14608" width="3.5703125" style="1" customWidth="1"/>
    <col min="14609" max="14609" width="11.28515625" style="1" customWidth="1"/>
    <col min="14610" max="14610" width="2.28515625" style="1" customWidth="1"/>
    <col min="14611" max="14611" width="11.28515625" style="1" customWidth="1"/>
    <col min="14612" max="14612" width="2.28515625" style="1" customWidth="1"/>
    <col min="14613" max="14613" width="11.28515625" style="1" customWidth="1"/>
    <col min="14614" max="14614" width="1.140625" style="1" customWidth="1"/>
    <col min="14615" max="14615" width="11.28515625" style="1" customWidth="1"/>
    <col min="14616" max="14616" width="2.28515625" style="1" customWidth="1"/>
    <col min="14617" max="14848" width="12.5703125" style="1"/>
    <col min="14849" max="14852" width="11.28515625" style="1" customWidth="1"/>
    <col min="14853" max="14853" width="2.28515625" style="1" customWidth="1"/>
    <col min="14854" max="14856" width="11.28515625" style="1" customWidth="1"/>
    <col min="14857" max="14857" width="2.28515625" style="1" customWidth="1"/>
    <col min="14858" max="14860" width="11.28515625" style="1" customWidth="1"/>
    <col min="14861" max="14861" width="2.28515625" style="1" customWidth="1"/>
    <col min="14862" max="14863" width="11.28515625" style="1" customWidth="1"/>
    <col min="14864" max="14864" width="3.5703125" style="1" customWidth="1"/>
    <col min="14865" max="14865" width="11.28515625" style="1" customWidth="1"/>
    <col min="14866" max="14866" width="2.28515625" style="1" customWidth="1"/>
    <col min="14867" max="14867" width="11.28515625" style="1" customWidth="1"/>
    <col min="14868" max="14868" width="2.28515625" style="1" customWidth="1"/>
    <col min="14869" max="14869" width="11.28515625" style="1" customWidth="1"/>
    <col min="14870" max="14870" width="1.140625" style="1" customWidth="1"/>
    <col min="14871" max="14871" width="11.28515625" style="1" customWidth="1"/>
    <col min="14872" max="14872" width="2.28515625" style="1" customWidth="1"/>
    <col min="14873" max="15104" width="12.5703125" style="1"/>
    <col min="15105" max="15108" width="11.28515625" style="1" customWidth="1"/>
    <col min="15109" max="15109" width="2.28515625" style="1" customWidth="1"/>
    <col min="15110" max="15112" width="11.28515625" style="1" customWidth="1"/>
    <col min="15113" max="15113" width="2.28515625" style="1" customWidth="1"/>
    <col min="15114" max="15116" width="11.28515625" style="1" customWidth="1"/>
    <col min="15117" max="15117" width="2.28515625" style="1" customWidth="1"/>
    <col min="15118" max="15119" width="11.28515625" style="1" customWidth="1"/>
    <col min="15120" max="15120" width="3.5703125" style="1" customWidth="1"/>
    <col min="15121" max="15121" width="11.28515625" style="1" customWidth="1"/>
    <col min="15122" max="15122" width="2.28515625" style="1" customWidth="1"/>
    <col min="15123" max="15123" width="11.28515625" style="1" customWidth="1"/>
    <col min="15124" max="15124" width="2.28515625" style="1" customWidth="1"/>
    <col min="15125" max="15125" width="11.28515625" style="1" customWidth="1"/>
    <col min="15126" max="15126" width="1.140625" style="1" customWidth="1"/>
    <col min="15127" max="15127" width="11.28515625" style="1" customWidth="1"/>
    <col min="15128" max="15128" width="2.28515625" style="1" customWidth="1"/>
    <col min="15129" max="15360" width="12.5703125" style="1"/>
    <col min="15361" max="15364" width="11.28515625" style="1" customWidth="1"/>
    <col min="15365" max="15365" width="2.28515625" style="1" customWidth="1"/>
    <col min="15366" max="15368" width="11.28515625" style="1" customWidth="1"/>
    <col min="15369" max="15369" width="2.28515625" style="1" customWidth="1"/>
    <col min="15370" max="15372" width="11.28515625" style="1" customWidth="1"/>
    <col min="15373" max="15373" width="2.28515625" style="1" customWidth="1"/>
    <col min="15374" max="15375" width="11.28515625" style="1" customWidth="1"/>
    <col min="15376" max="15376" width="3.5703125" style="1" customWidth="1"/>
    <col min="15377" max="15377" width="11.28515625" style="1" customWidth="1"/>
    <col min="15378" max="15378" width="2.28515625" style="1" customWidth="1"/>
    <col min="15379" max="15379" width="11.28515625" style="1" customWidth="1"/>
    <col min="15380" max="15380" width="2.28515625" style="1" customWidth="1"/>
    <col min="15381" max="15381" width="11.28515625" style="1" customWidth="1"/>
    <col min="15382" max="15382" width="1.140625" style="1" customWidth="1"/>
    <col min="15383" max="15383" width="11.28515625" style="1" customWidth="1"/>
    <col min="15384" max="15384" width="2.28515625" style="1" customWidth="1"/>
    <col min="15385" max="15616" width="12.5703125" style="1"/>
    <col min="15617" max="15620" width="11.28515625" style="1" customWidth="1"/>
    <col min="15621" max="15621" width="2.28515625" style="1" customWidth="1"/>
    <col min="15622" max="15624" width="11.28515625" style="1" customWidth="1"/>
    <col min="15625" max="15625" width="2.28515625" style="1" customWidth="1"/>
    <col min="15626" max="15628" width="11.28515625" style="1" customWidth="1"/>
    <col min="15629" max="15629" width="2.28515625" style="1" customWidth="1"/>
    <col min="15630" max="15631" width="11.28515625" style="1" customWidth="1"/>
    <col min="15632" max="15632" width="3.5703125" style="1" customWidth="1"/>
    <col min="15633" max="15633" width="11.28515625" style="1" customWidth="1"/>
    <col min="15634" max="15634" width="2.28515625" style="1" customWidth="1"/>
    <col min="15635" max="15635" width="11.28515625" style="1" customWidth="1"/>
    <col min="15636" max="15636" width="2.28515625" style="1" customWidth="1"/>
    <col min="15637" max="15637" width="11.28515625" style="1" customWidth="1"/>
    <col min="15638" max="15638" width="1.140625" style="1" customWidth="1"/>
    <col min="15639" max="15639" width="11.28515625" style="1" customWidth="1"/>
    <col min="15640" max="15640" width="2.28515625" style="1" customWidth="1"/>
    <col min="15641" max="15872" width="12.5703125" style="1"/>
    <col min="15873" max="15876" width="11.28515625" style="1" customWidth="1"/>
    <col min="15877" max="15877" width="2.28515625" style="1" customWidth="1"/>
    <col min="15878" max="15880" width="11.28515625" style="1" customWidth="1"/>
    <col min="15881" max="15881" width="2.28515625" style="1" customWidth="1"/>
    <col min="15882" max="15884" width="11.28515625" style="1" customWidth="1"/>
    <col min="15885" max="15885" width="2.28515625" style="1" customWidth="1"/>
    <col min="15886" max="15887" width="11.28515625" style="1" customWidth="1"/>
    <col min="15888" max="15888" width="3.5703125" style="1" customWidth="1"/>
    <col min="15889" max="15889" width="11.28515625" style="1" customWidth="1"/>
    <col min="15890" max="15890" width="2.28515625" style="1" customWidth="1"/>
    <col min="15891" max="15891" width="11.28515625" style="1" customWidth="1"/>
    <col min="15892" max="15892" width="2.28515625" style="1" customWidth="1"/>
    <col min="15893" max="15893" width="11.28515625" style="1" customWidth="1"/>
    <col min="15894" max="15894" width="1.140625" style="1" customWidth="1"/>
    <col min="15895" max="15895" width="11.28515625" style="1" customWidth="1"/>
    <col min="15896" max="15896" width="2.28515625" style="1" customWidth="1"/>
    <col min="15897" max="16128" width="12.5703125" style="1"/>
    <col min="16129" max="16132" width="11.28515625" style="1" customWidth="1"/>
    <col min="16133" max="16133" width="2.28515625" style="1" customWidth="1"/>
    <col min="16134" max="16136" width="11.28515625" style="1" customWidth="1"/>
    <col min="16137" max="16137" width="2.28515625" style="1" customWidth="1"/>
    <col min="16138" max="16140" width="11.28515625" style="1" customWidth="1"/>
    <col min="16141" max="16141" width="2.28515625" style="1" customWidth="1"/>
    <col min="16142" max="16143" width="11.28515625" style="1" customWidth="1"/>
    <col min="16144" max="16144" width="3.5703125" style="1" customWidth="1"/>
    <col min="16145" max="16145" width="11.28515625" style="1" customWidth="1"/>
    <col min="16146" max="16146" width="2.28515625" style="1" customWidth="1"/>
    <col min="16147" max="16147" width="11.28515625" style="1" customWidth="1"/>
    <col min="16148" max="16148" width="2.28515625" style="1" customWidth="1"/>
    <col min="16149" max="16149" width="11.28515625" style="1" customWidth="1"/>
    <col min="16150" max="16150" width="1.140625" style="1" customWidth="1"/>
    <col min="16151" max="16151" width="11.28515625" style="1" customWidth="1"/>
    <col min="16152" max="16152" width="2.28515625" style="1" customWidth="1"/>
    <col min="16153" max="16384" width="12.5703125" style="1"/>
  </cols>
  <sheetData>
    <row r="1" spans="1:24" ht="15.75" x14ac:dyDescent="0.25">
      <c r="A1" s="223" t="s">
        <v>550</v>
      </c>
      <c r="C1" s="13"/>
      <c r="D1" s="13"/>
      <c r="E1" s="13"/>
      <c r="F1" s="13"/>
      <c r="G1" s="13"/>
      <c r="H1" s="13"/>
    </row>
    <row r="2" spans="1:24" ht="15.75" x14ac:dyDescent="0.25">
      <c r="A2" s="223" t="s">
        <v>551</v>
      </c>
      <c r="C2" s="13"/>
      <c r="D2" s="13"/>
      <c r="E2" s="13"/>
      <c r="F2" s="13"/>
      <c r="G2" s="13"/>
      <c r="H2" s="13"/>
    </row>
    <row r="3" spans="1:24" ht="16.5" thickBot="1" x14ac:dyDescent="0.3">
      <c r="A3" s="4"/>
      <c r="B3" s="4"/>
      <c r="C3" s="59"/>
      <c r="D3" s="59"/>
      <c r="E3" s="59"/>
      <c r="F3" s="59"/>
      <c r="G3" s="59"/>
      <c r="H3" s="5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5" spans="1:24" x14ac:dyDescent="0.2">
      <c r="B5" s="1" t="s">
        <v>234</v>
      </c>
      <c r="F5" s="1" t="s">
        <v>235</v>
      </c>
      <c r="J5" s="1" t="s">
        <v>236</v>
      </c>
      <c r="K5" s="1" t="s">
        <v>237</v>
      </c>
      <c r="S5" s="1" t="s">
        <v>238</v>
      </c>
      <c r="U5" s="1" t="s">
        <v>239</v>
      </c>
      <c r="W5" s="1" t="s">
        <v>240</v>
      </c>
    </row>
    <row r="6" spans="1:24" ht="15.75" thickBot="1" x14ac:dyDescent="0.25">
      <c r="B6" s="4"/>
      <c r="C6" s="4"/>
      <c r="D6" s="4"/>
      <c r="F6" s="4"/>
      <c r="G6" s="4"/>
      <c r="H6" s="4"/>
      <c r="K6" s="4"/>
      <c r="L6" s="4"/>
      <c r="M6" s="4"/>
      <c r="N6" s="4"/>
      <c r="O6" s="4"/>
      <c r="P6" s="4"/>
      <c r="Q6" s="4"/>
      <c r="S6" s="1" t="s">
        <v>241</v>
      </c>
      <c r="U6" s="1" t="s">
        <v>242</v>
      </c>
      <c r="W6" s="1" t="s">
        <v>243</v>
      </c>
      <c r="X6" s="18"/>
    </row>
    <row r="7" spans="1:24" ht="15.95" customHeight="1" x14ac:dyDescent="0.2">
      <c r="B7" s="1" t="s">
        <v>244</v>
      </c>
      <c r="C7" s="1" t="s">
        <v>245</v>
      </c>
      <c r="D7" s="1" t="s">
        <v>246</v>
      </c>
      <c r="F7" s="1" t="s">
        <v>247</v>
      </c>
      <c r="G7" s="1" t="s">
        <v>248</v>
      </c>
      <c r="H7" s="1" t="s">
        <v>1</v>
      </c>
      <c r="K7" s="80" t="s">
        <v>147</v>
      </c>
      <c r="L7" s="81"/>
      <c r="M7" s="80"/>
      <c r="N7" s="82" t="s">
        <v>50</v>
      </c>
      <c r="O7" s="81"/>
      <c r="P7" s="24"/>
      <c r="Q7" s="1" t="s">
        <v>1</v>
      </c>
      <c r="S7" s="1" t="s">
        <v>249</v>
      </c>
    </row>
    <row r="8" spans="1:24" ht="15.75" thickBot="1" x14ac:dyDescent="0.25">
      <c r="C8" s="1" t="s">
        <v>144</v>
      </c>
      <c r="D8" s="1" t="s">
        <v>144</v>
      </c>
      <c r="G8" s="1" t="s">
        <v>250</v>
      </c>
      <c r="K8" s="4"/>
      <c r="L8" s="4"/>
      <c r="N8" s="4"/>
      <c r="O8" s="4"/>
      <c r="S8" s="1" t="s">
        <v>251</v>
      </c>
      <c r="X8" s="18"/>
    </row>
    <row r="9" spans="1:24" x14ac:dyDescent="0.2">
      <c r="K9" s="1" t="s">
        <v>247</v>
      </c>
      <c r="L9" s="1" t="s">
        <v>248</v>
      </c>
      <c r="N9" s="1" t="s">
        <v>247</v>
      </c>
      <c r="O9" s="1" t="s">
        <v>248</v>
      </c>
      <c r="X9" s="18"/>
    </row>
    <row r="10" spans="1:24" x14ac:dyDescent="0.2">
      <c r="L10" s="1" t="s">
        <v>250</v>
      </c>
      <c r="O10" s="1" t="s">
        <v>250</v>
      </c>
      <c r="X10" s="18"/>
    </row>
    <row r="11" spans="1:24" x14ac:dyDescent="0.2">
      <c r="X11" s="18"/>
    </row>
    <row r="12" spans="1:24" x14ac:dyDescent="0.2">
      <c r="A12" s="15" t="s">
        <v>14</v>
      </c>
      <c r="D12" s="20" t="s">
        <v>252</v>
      </c>
      <c r="H12" s="20" t="s">
        <v>253</v>
      </c>
      <c r="J12" s="20" t="s">
        <v>254</v>
      </c>
      <c r="K12" s="21"/>
      <c r="L12" s="21"/>
      <c r="M12" s="21"/>
      <c r="N12" s="21"/>
      <c r="O12" s="21"/>
      <c r="P12" s="21"/>
      <c r="Q12" s="21" t="s">
        <v>255</v>
      </c>
      <c r="R12" s="21"/>
      <c r="S12" s="21"/>
      <c r="T12" s="21"/>
      <c r="U12" s="20" t="s">
        <v>256</v>
      </c>
      <c r="V12" s="21"/>
      <c r="W12" s="20" t="s">
        <v>257</v>
      </c>
    </row>
    <row r="13" spans="1:24" x14ac:dyDescent="0.2">
      <c r="A13" s="15" t="s">
        <v>15</v>
      </c>
      <c r="B13" s="20" t="s">
        <v>16</v>
      </c>
      <c r="C13" s="20" t="s">
        <v>17</v>
      </c>
      <c r="D13" s="20" t="s">
        <v>258</v>
      </c>
      <c r="E13" s="21"/>
      <c r="F13" s="20" t="s">
        <v>19</v>
      </c>
      <c r="G13" s="20" t="s">
        <v>20</v>
      </c>
      <c r="H13" s="20" t="s">
        <v>259</v>
      </c>
      <c r="I13" s="21"/>
      <c r="J13" s="20" t="s">
        <v>260</v>
      </c>
      <c r="K13" s="20" t="s">
        <v>23</v>
      </c>
      <c r="L13" s="20" t="s">
        <v>24</v>
      </c>
      <c r="M13" s="20"/>
      <c r="N13" s="22" t="s">
        <v>51</v>
      </c>
      <c r="O13" s="22" t="s">
        <v>52</v>
      </c>
      <c r="P13" s="271" t="s">
        <v>261</v>
      </c>
      <c r="Q13" s="271"/>
      <c r="R13" s="21"/>
      <c r="S13" s="22" t="s">
        <v>54</v>
      </c>
      <c r="T13" s="21"/>
      <c r="U13" s="20" t="s">
        <v>262</v>
      </c>
      <c r="V13" s="21"/>
      <c r="W13" s="20" t="s">
        <v>263</v>
      </c>
    </row>
    <row r="14" spans="1:24" ht="15.75" thickBot="1" x14ac:dyDescent="0.25">
      <c r="A14" s="31"/>
      <c r="B14" s="4"/>
      <c r="C14" s="4"/>
      <c r="D14" s="4"/>
      <c r="E14" s="4"/>
      <c r="F14" s="4"/>
      <c r="G14" s="4"/>
      <c r="H14" s="4"/>
      <c r="I14" s="4"/>
      <c r="J14" s="4"/>
      <c r="K14" s="51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2">
      <c r="A15" s="15"/>
      <c r="K15" s="21"/>
    </row>
    <row r="16" spans="1:24" x14ac:dyDescent="0.2">
      <c r="A16" s="15" t="s">
        <v>76</v>
      </c>
      <c r="B16" s="1">
        <v>37.9</v>
      </c>
      <c r="C16" s="14">
        <v>5.8</v>
      </c>
      <c r="D16" s="14">
        <v>32</v>
      </c>
      <c r="F16" s="1">
        <v>57.5</v>
      </c>
      <c r="G16" s="1">
        <v>10.7</v>
      </c>
      <c r="H16" s="14">
        <v>68.099999999999994</v>
      </c>
      <c r="J16" s="14">
        <v>100.2</v>
      </c>
      <c r="K16" s="270">
        <v>177.7</v>
      </c>
      <c r="L16" s="270"/>
      <c r="N16" s="268">
        <v>37.799999999999997</v>
      </c>
      <c r="O16" s="268"/>
      <c r="Q16" s="41">
        <f>K16+N16</f>
        <v>215.5</v>
      </c>
      <c r="S16" s="14">
        <v>0</v>
      </c>
      <c r="U16" s="14">
        <f>+Q16</f>
        <v>215.5</v>
      </c>
      <c r="W16" s="41">
        <f>+J16+U16</f>
        <v>315.7</v>
      </c>
    </row>
    <row r="17" spans="1:23" x14ac:dyDescent="0.2">
      <c r="A17" s="15" t="s">
        <v>77</v>
      </c>
      <c r="B17" s="14">
        <v>41.6</v>
      </c>
      <c r="C17" s="14">
        <v>7.1</v>
      </c>
      <c r="D17" s="1">
        <v>34.6</v>
      </c>
      <c r="F17" s="1">
        <v>104.2</v>
      </c>
      <c r="G17" s="1">
        <v>18.8</v>
      </c>
      <c r="H17" s="14">
        <f>F17+G17</f>
        <v>123</v>
      </c>
      <c r="J17" s="14">
        <f>D17+H17</f>
        <v>157.6</v>
      </c>
      <c r="K17" s="270">
        <v>192.1</v>
      </c>
      <c r="L17" s="270"/>
      <c r="N17" s="268">
        <v>93.4</v>
      </c>
      <c r="O17" s="268"/>
      <c r="Q17" s="41">
        <f>K17+N17</f>
        <v>285.5</v>
      </c>
      <c r="S17" s="1">
        <v>4.8</v>
      </c>
      <c r="U17" s="14">
        <v>290.3</v>
      </c>
      <c r="W17" s="41">
        <v>447.9</v>
      </c>
    </row>
    <row r="18" spans="1:23" x14ac:dyDescent="0.2">
      <c r="A18" s="15" t="s">
        <v>78</v>
      </c>
      <c r="B18" s="1">
        <v>49.1</v>
      </c>
      <c r="C18" s="14">
        <v>8</v>
      </c>
      <c r="D18" s="1">
        <v>41.1</v>
      </c>
      <c r="F18" s="1">
        <v>108.7</v>
      </c>
      <c r="G18" s="1">
        <v>31.4</v>
      </c>
      <c r="H18" s="14">
        <f>F18+G18</f>
        <v>140.1</v>
      </c>
      <c r="J18" s="14">
        <v>181.2</v>
      </c>
      <c r="K18" s="270">
        <v>218.9</v>
      </c>
      <c r="L18" s="270"/>
      <c r="N18" s="268">
        <v>106.8</v>
      </c>
      <c r="O18" s="268"/>
      <c r="Q18" s="41">
        <f>K18+N18</f>
        <v>325.7</v>
      </c>
      <c r="S18" s="1">
        <v>19.2</v>
      </c>
      <c r="U18" s="14">
        <v>344.9</v>
      </c>
      <c r="W18" s="41">
        <v>526.1</v>
      </c>
    </row>
    <row r="19" spans="1:23" x14ac:dyDescent="0.2">
      <c r="A19" s="34" t="s">
        <v>123</v>
      </c>
      <c r="B19" s="1">
        <v>49.1</v>
      </c>
      <c r="C19" s="14">
        <v>8</v>
      </c>
      <c r="D19" s="1">
        <v>41.1</v>
      </c>
      <c r="F19" s="1">
        <v>116.9</v>
      </c>
      <c r="G19" s="1">
        <v>32.200000000000003</v>
      </c>
      <c r="H19" s="14">
        <v>149.1</v>
      </c>
      <c r="J19" s="14">
        <v>190.1</v>
      </c>
      <c r="K19" s="270">
        <v>201</v>
      </c>
      <c r="L19" s="270"/>
      <c r="N19" s="268">
        <v>135.30000000000001</v>
      </c>
      <c r="O19" s="268"/>
      <c r="Q19" s="41">
        <f>K19+N19</f>
        <v>336.3</v>
      </c>
      <c r="S19" s="1">
        <v>19.2</v>
      </c>
      <c r="U19" s="14">
        <v>355.5</v>
      </c>
      <c r="W19" s="41">
        <v>545.6</v>
      </c>
    </row>
    <row r="20" spans="1:23" x14ac:dyDescent="0.2">
      <c r="A20" s="15" t="s">
        <v>79</v>
      </c>
      <c r="B20" s="1">
        <v>61.5</v>
      </c>
      <c r="C20" s="14">
        <v>13.2</v>
      </c>
      <c r="D20" s="1">
        <v>48.3</v>
      </c>
      <c r="F20" s="1">
        <v>144.9</v>
      </c>
      <c r="G20" s="1">
        <v>50.1</v>
      </c>
      <c r="H20" s="14">
        <v>195</v>
      </c>
      <c r="J20" s="14">
        <v>243.4</v>
      </c>
      <c r="K20" s="270">
        <v>146.80000000000001</v>
      </c>
      <c r="L20" s="270"/>
      <c r="N20" s="268">
        <v>245.7</v>
      </c>
      <c r="O20" s="268"/>
      <c r="Q20" s="41">
        <f>K20+N20</f>
        <v>392.5</v>
      </c>
      <c r="S20" s="1">
        <v>13.3</v>
      </c>
      <c r="U20" s="14">
        <v>405.8</v>
      </c>
      <c r="W20" s="41">
        <v>649.1</v>
      </c>
    </row>
    <row r="21" spans="1:23" x14ac:dyDescent="0.2">
      <c r="A21" s="15" t="s">
        <v>80</v>
      </c>
      <c r="B21" s="1">
        <v>74.5</v>
      </c>
      <c r="C21" s="1">
        <v>15.3</v>
      </c>
      <c r="D21" s="1">
        <v>59.2</v>
      </c>
      <c r="F21" s="1">
        <v>170.2</v>
      </c>
      <c r="G21" s="1">
        <v>34.700000000000003</v>
      </c>
      <c r="H21" s="1">
        <v>204.9</v>
      </c>
      <c r="J21" s="1">
        <v>264.10000000000002</v>
      </c>
      <c r="K21" s="1">
        <v>165.3</v>
      </c>
      <c r="L21" s="1">
        <v>4.5</v>
      </c>
      <c r="N21" s="14">
        <v>279</v>
      </c>
      <c r="O21" s="1">
        <v>35.5</v>
      </c>
      <c r="Q21" s="41">
        <v>484.4</v>
      </c>
      <c r="S21" s="14">
        <v>12.7</v>
      </c>
      <c r="U21" s="14">
        <v>497.1</v>
      </c>
      <c r="W21" s="41">
        <v>761.2</v>
      </c>
    </row>
    <row r="22" spans="1:23" x14ac:dyDescent="0.2">
      <c r="A22" s="15" t="s">
        <v>81</v>
      </c>
      <c r="B22" s="1">
        <v>84.1</v>
      </c>
      <c r="C22" s="14">
        <v>18</v>
      </c>
      <c r="D22" s="1">
        <v>66.2</v>
      </c>
      <c r="F22" s="1">
        <v>207.3</v>
      </c>
      <c r="G22" s="1">
        <v>40.5</v>
      </c>
      <c r="H22" s="1">
        <v>247.8</v>
      </c>
      <c r="J22" s="14">
        <v>314</v>
      </c>
      <c r="K22" s="1">
        <v>187.5</v>
      </c>
      <c r="L22" s="1">
        <v>4.8</v>
      </c>
      <c r="N22" s="1">
        <v>347.4</v>
      </c>
      <c r="O22" s="1">
        <v>33.799999999999997</v>
      </c>
      <c r="Q22" s="41">
        <v>573.4</v>
      </c>
      <c r="S22" s="14">
        <v>2</v>
      </c>
      <c r="U22" s="14">
        <v>575.4</v>
      </c>
      <c r="W22" s="41">
        <v>889.4</v>
      </c>
    </row>
    <row r="23" spans="1:23" x14ac:dyDescent="0.2">
      <c r="A23" s="15" t="s">
        <v>82</v>
      </c>
      <c r="B23" s="1">
        <v>88.5</v>
      </c>
      <c r="C23" s="1">
        <v>12.2</v>
      </c>
      <c r="D23" s="1">
        <v>76.2</v>
      </c>
      <c r="F23" s="1">
        <v>199.8</v>
      </c>
      <c r="G23" s="1">
        <v>55.3</v>
      </c>
      <c r="H23" s="14">
        <v>255</v>
      </c>
      <c r="J23" s="1">
        <v>331.3</v>
      </c>
      <c r="K23" s="1">
        <v>230.4</v>
      </c>
      <c r="L23" s="1">
        <v>6.2</v>
      </c>
      <c r="N23" s="1">
        <v>410.5</v>
      </c>
      <c r="O23" s="1">
        <v>22.2</v>
      </c>
      <c r="Q23" s="41">
        <f>K23+L23+N23+O23</f>
        <v>669.30000000000007</v>
      </c>
      <c r="S23" s="14">
        <v>0</v>
      </c>
      <c r="U23" s="14">
        <v>669.3</v>
      </c>
      <c r="W23" s="41">
        <v>1000.6</v>
      </c>
    </row>
    <row r="24" spans="1:23" x14ac:dyDescent="0.2">
      <c r="A24" s="15" t="s">
        <v>83</v>
      </c>
      <c r="B24" s="1">
        <v>93.9</v>
      </c>
      <c r="C24" s="1">
        <v>12.2</v>
      </c>
      <c r="D24" s="1">
        <v>81.7</v>
      </c>
      <c r="F24" s="1">
        <v>242.2</v>
      </c>
      <c r="G24" s="1">
        <v>54.1</v>
      </c>
      <c r="H24" s="1">
        <v>296.2</v>
      </c>
      <c r="J24" s="1">
        <v>377.9</v>
      </c>
      <c r="K24" s="1">
        <v>255.8</v>
      </c>
      <c r="L24" s="14">
        <v>5</v>
      </c>
      <c r="N24" s="1">
        <v>396.3</v>
      </c>
      <c r="O24" s="1">
        <v>29.6</v>
      </c>
      <c r="Q24" s="41">
        <f>K24+L24+N24+O24</f>
        <v>686.7</v>
      </c>
      <c r="S24" s="14">
        <v>0</v>
      </c>
      <c r="U24" s="14">
        <f t="shared" ref="U24:U39" si="0">Q24+S24</f>
        <v>686.7</v>
      </c>
      <c r="W24" s="41">
        <f t="shared" ref="W24:W35" si="1">J24+U24</f>
        <v>1064.5999999999999</v>
      </c>
    </row>
    <row r="25" spans="1:23" x14ac:dyDescent="0.2">
      <c r="A25" s="15" t="s">
        <v>84</v>
      </c>
      <c r="B25" s="11">
        <v>101.2</v>
      </c>
      <c r="C25" s="11">
        <v>13.7</v>
      </c>
      <c r="D25" s="11">
        <v>87.6</v>
      </c>
      <c r="E25" s="11"/>
      <c r="F25" s="11">
        <v>274.39999999999998</v>
      </c>
      <c r="G25" s="11">
        <v>79.5</v>
      </c>
      <c r="H25" s="11">
        <f t="shared" ref="H25:H30" si="2">F25+G25</f>
        <v>353.9</v>
      </c>
      <c r="I25" s="11"/>
      <c r="J25" s="11">
        <f>D25+H25</f>
        <v>441.5</v>
      </c>
      <c r="K25" s="11">
        <v>307</v>
      </c>
      <c r="L25" s="11">
        <v>6</v>
      </c>
      <c r="M25" s="11"/>
      <c r="N25" s="11">
        <v>403.8</v>
      </c>
      <c r="O25" s="11">
        <v>39.4</v>
      </c>
      <c r="P25" s="11"/>
      <c r="Q25" s="41">
        <f>K25+L25+N25+O25</f>
        <v>756.19999999999993</v>
      </c>
      <c r="R25" s="11"/>
      <c r="S25" s="11">
        <v>1</v>
      </c>
      <c r="T25" s="11"/>
      <c r="U25" s="14">
        <f t="shared" si="0"/>
        <v>757.19999999999993</v>
      </c>
      <c r="V25" s="11"/>
      <c r="W25" s="83">
        <f t="shared" si="1"/>
        <v>1198.6999999999998</v>
      </c>
    </row>
    <row r="26" spans="1:23" x14ac:dyDescent="0.2">
      <c r="A26" s="15" t="s">
        <v>85</v>
      </c>
      <c r="B26" s="11">
        <v>111.9</v>
      </c>
      <c r="C26" s="11">
        <v>18.2</v>
      </c>
      <c r="D26" s="11">
        <f>B26-C26</f>
        <v>93.7</v>
      </c>
      <c r="E26" s="11"/>
      <c r="F26" s="11">
        <v>270.3</v>
      </c>
      <c r="G26" s="11">
        <v>71.400000000000006</v>
      </c>
      <c r="H26" s="11">
        <f t="shared" si="2"/>
        <v>341.70000000000005</v>
      </c>
      <c r="I26" s="11"/>
      <c r="J26" s="11">
        <f>D26+H26</f>
        <v>435.40000000000003</v>
      </c>
      <c r="K26" s="11">
        <v>318.89999999999998</v>
      </c>
      <c r="L26" s="11">
        <v>7.1</v>
      </c>
      <c r="M26" s="11"/>
      <c r="N26" s="11">
        <v>459.4</v>
      </c>
      <c r="O26" s="11">
        <v>21</v>
      </c>
      <c r="P26" s="11"/>
      <c r="Q26" s="41">
        <f>K26+L26+N26+O26</f>
        <v>806.4</v>
      </c>
      <c r="R26" s="11"/>
      <c r="S26" s="11">
        <v>19.5</v>
      </c>
      <c r="T26" s="11"/>
      <c r="U26" s="14">
        <f t="shared" si="0"/>
        <v>825.9</v>
      </c>
      <c r="V26" s="11"/>
      <c r="W26" s="83">
        <f t="shared" si="1"/>
        <v>1261.3</v>
      </c>
    </row>
    <row r="27" spans="1:23" x14ac:dyDescent="0.2">
      <c r="A27" s="15" t="s">
        <v>86</v>
      </c>
      <c r="B27" s="11">
        <v>119.4</v>
      </c>
      <c r="C27" s="11">
        <v>24.5</v>
      </c>
      <c r="D27" s="11">
        <f>B27-C27</f>
        <v>94.9</v>
      </c>
      <c r="E27" s="11"/>
      <c r="F27" s="11">
        <v>298.89999999999998</v>
      </c>
      <c r="G27" s="11">
        <v>51.3</v>
      </c>
      <c r="H27" s="11">
        <f t="shared" si="2"/>
        <v>350.2</v>
      </c>
      <c r="I27" s="11"/>
      <c r="J27" s="11">
        <f>D27+H27</f>
        <v>445.1</v>
      </c>
      <c r="K27" s="11">
        <v>342.2</v>
      </c>
      <c r="L27" s="11">
        <v>7.5</v>
      </c>
      <c r="M27" s="11"/>
      <c r="N27" s="11">
        <v>483.7</v>
      </c>
      <c r="O27" s="11">
        <v>21.3</v>
      </c>
      <c r="P27" s="11"/>
      <c r="Q27" s="41">
        <v>854.8</v>
      </c>
      <c r="R27" s="11"/>
      <c r="S27" s="11">
        <v>1.2</v>
      </c>
      <c r="T27" s="11"/>
      <c r="U27" s="14">
        <v>856.1</v>
      </c>
      <c r="V27" s="11"/>
      <c r="W27" s="83">
        <f t="shared" si="1"/>
        <v>1301.2</v>
      </c>
    </row>
    <row r="28" spans="1:23" x14ac:dyDescent="0.2">
      <c r="A28" s="15" t="s">
        <v>87</v>
      </c>
      <c r="B28" s="11">
        <v>126.8</v>
      </c>
      <c r="C28" s="11">
        <v>25.2</v>
      </c>
      <c r="D28" s="11">
        <f>B28-C28</f>
        <v>101.6</v>
      </c>
      <c r="E28" s="11"/>
      <c r="F28" s="11">
        <v>311.8</v>
      </c>
      <c r="G28" s="11">
        <v>59.8</v>
      </c>
      <c r="H28" s="11">
        <v>371.5</v>
      </c>
      <c r="I28" s="11"/>
      <c r="J28" s="11">
        <v>473.1</v>
      </c>
      <c r="K28" s="11">
        <v>358.3</v>
      </c>
      <c r="L28" s="11">
        <v>8.3000000000000007</v>
      </c>
      <c r="M28" s="11"/>
      <c r="N28" s="11">
        <v>488</v>
      </c>
      <c r="O28" s="11">
        <v>29.1</v>
      </c>
      <c r="P28" s="11"/>
      <c r="Q28" s="41">
        <f>K28+L28+N28+O28</f>
        <v>883.7</v>
      </c>
      <c r="R28" s="11"/>
      <c r="S28" s="11">
        <v>4</v>
      </c>
      <c r="T28" s="11"/>
      <c r="U28" s="14">
        <f t="shared" si="0"/>
        <v>887.7</v>
      </c>
      <c r="V28" s="11">
        <v>515.20000000000005</v>
      </c>
      <c r="W28" s="83">
        <f t="shared" si="1"/>
        <v>1360.8000000000002</v>
      </c>
    </row>
    <row r="29" spans="1:23" x14ac:dyDescent="0.2">
      <c r="A29" s="15" t="s">
        <v>88</v>
      </c>
      <c r="B29" s="11">
        <v>133.30000000000001</v>
      </c>
      <c r="C29" s="11">
        <v>28.4</v>
      </c>
      <c r="D29" s="11">
        <f>B29-C29</f>
        <v>104.9</v>
      </c>
      <c r="E29" s="11"/>
      <c r="F29" s="11">
        <v>378.2</v>
      </c>
      <c r="G29" s="11">
        <v>63.9</v>
      </c>
      <c r="H29" s="11">
        <f t="shared" si="2"/>
        <v>442.09999999999997</v>
      </c>
      <c r="I29" s="11"/>
      <c r="J29" s="11">
        <f>D29+H29</f>
        <v>547</v>
      </c>
      <c r="K29" s="11">
        <v>373.2</v>
      </c>
      <c r="L29" s="11">
        <v>9.4</v>
      </c>
      <c r="M29" s="11"/>
      <c r="N29" s="11">
        <v>567.70000000000005</v>
      </c>
      <c r="O29" s="11">
        <v>41.6</v>
      </c>
      <c r="P29" s="11"/>
      <c r="Q29" s="41">
        <v>991.8</v>
      </c>
      <c r="R29" s="11"/>
      <c r="S29" s="11">
        <v>0</v>
      </c>
      <c r="T29" s="11"/>
      <c r="U29" s="14">
        <f t="shared" si="0"/>
        <v>991.8</v>
      </c>
      <c r="V29" s="11">
        <v>517.20000000000005</v>
      </c>
      <c r="W29" s="83">
        <f t="shared" si="1"/>
        <v>1538.8</v>
      </c>
    </row>
    <row r="30" spans="1:23" x14ac:dyDescent="0.2">
      <c r="A30" s="15" t="s">
        <v>89</v>
      </c>
      <c r="B30" s="11">
        <v>146.30000000000001</v>
      </c>
      <c r="C30" s="11">
        <v>24</v>
      </c>
      <c r="D30" s="11">
        <v>122.4</v>
      </c>
      <c r="E30" s="11"/>
      <c r="F30" s="11">
        <v>398</v>
      </c>
      <c r="G30" s="11">
        <v>70.099999999999994</v>
      </c>
      <c r="H30" s="11">
        <f t="shared" si="2"/>
        <v>468.1</v>
      </c>
      <c r="I30" s="11"/>
      <c r="J30" s="11">
        <v>590.4</v>
      </c>
      <c r="K30" s="11">
        <v>381.2</v>
      </c>
      <c r="L30" s="11">
        <v>10.4</v>
      </c>
      <c r="M30" s="11"/>
      <c r="N30" s="11">
        <v>627</v>
      </c>
      <c r="O30" s="11">
        <v>88.6</v>
      </c>
      <c r="P30" s="11"/>
      <c r="Q30" s="41">
        <f t="shared" ref="Q30:Q36" si="3">K30+L30+N30+O30</f>
        <v>1107.1999999999998</v>
      </c>
      <c r="R30" s="11"/>
      <c r="S30" s="11">
        <v>1.5</v>
      </c>
      <c r="T30" s="11"/>
      <c r="U30" s="11">
        <f t="shared" si="0"/>
        <v>1108.6999999999998</v>
      </c>
      <c r="V30" s="11"/>
      <c r="W30" s="83">
        <f t="shared" si="1"/>
        <v>1699.1</v>
      </c>
    </row>
    <row r="31" spans="1:23" x14ac:dyDescent="0.2">
      <c r="A31" s="15" t="s">
        <v>90</v>
      </c>
      <c r="B31" s="11">
        <v>151</v>
      </c>
      <c r="C31" s="11">
        <v>29.7</v>
      </c>
      <c r="D31" s="11">
        <f t="shared" ref="D31:D37" si="4">B31-C31</f>
        <v>121.3</v>
      </c>
      <c r="E31" s="11"/>
      <c r="F31" s="11">
        <v>406.3</v>
      </c>
      <c r="G31" s="11">
        <v>68.7</v>
      </c>
      <c r="H31" s="11">
        <v>474.9</v>
      </c>
      <c r="I31" s="11"/>
      <c r="J31" s="11">
        <v>596.29999999999995</v>
      </c>
      <c r="K31" s="11">
        <v>395</v>
      </c>
      <c r="L31" s="11">
        <v>9.6</v>
      </c>
      <c r="M31" s="11"/>
      <c r="N31" s="11">
        <v>626.6</v>
      </c>
      <c r="O31" s="11">
        <v>102.4</v>
      </c>
      <c r="P31" s="11"/>
      <c r="Q31" s="41">
        <f t="shared" si="3"/>
        <v>1133.6000000000001</v>
      </c>
      <c r="R31" s="11"/>
      <c r="S31" s="11">
        <v>8.4</v>
      </c>
      <c r="T31" s="11"/>
      <c r="U31" s="11">
        <f t="shared" si="0"/>
        <v>1142.0000000000002</v>
      </c>
      <c r="V31" s="11"/>
      <c r="W31" s="83">
        <f t="shared" si="1"/>
        <v>1738.3000000000002</v>
      </c>
    </row>
    <row r="32" spans="1:23" x14ac:dyDescent="0.2">
      <c r="A32" s="15" t="s">
        <v>91</v>
      </c>
      <c r="B32" s="11">
        <v>156.6</v>
      </c>
      <c r="C32" s="11">
        <v>30.7</v>
      </c>
      <c r="D32" s="11">
        <f t="shared" si="4"/>
        <v>125.89999999999999</v>
      </c>
      <c r="E32" s="11"/>
      <c r="F32" s="11">
        <v>481.1</v>
      </c>
      <c r="G32" s="11">
        <v>94</v>
      </c>
      <c r="H32" s="11">
        <f t="shared" ref="H32:H37" si="5">F32+G32</f>
        <v>575.1</v>
      </c>
      <c r="I32" s="11"/>
      <c r="J32" s="11">
        <f>D32+H32</f>
        <v>701</v>
      </c>
      <c r="K32" s="11">
        <v>399.7</v>
      </c>
      <c r="L32" s="11">
        <v>11</v>
      </c>
      <c r="M32" s="11"/>
      <c r="N32" s="11">
        <v>676.3</v>
      </c>
      <c r="O32" s="11">
        <v>52.1</v>
      </c>
      <c r="P32" s="11"/>
      <c r="Q32" s="41">
        <f t="shared" si="3"/>
        <v>1139.0999999999999</v>
      </c>
      <c r="R32" s="11"/>
      <c r="S32" s="11">
        <v>0.5</v>
      </c>
      <c r="T32" s="11"/>
      <c r="U32" s="11">
        <f t="shared" si="0"/>
        <v>1139.5999999999999</v>
      </c>
      <c r="V32" s="11"/>
      <c r="W32" s="83">
        <f t="shared" si="1"/>
        <v>1840.6</v>
      </c>
    </row>
    <row r="33" spans="1:23" x14ac:dyDescent="0.2">
      <c r="A33" s="15" t="s">
        <v>92</v>
      </c>
      <c r="B33" s="11">
        <v>163</v>
      </c>
      <c r="C33" s="11">
        <v>35.1</v>
      </c>
      <c r="D33" s="11">
        <v>127.8</v>
      </c>
      <c r="E33" s="11"/>
      <c r="F33" s="11">
        <v>612.5</v>
      </c>
      <c r="G33" s="11">
        <v>104.2</v>
      </c>
      <c r="H33" s="11">
        <f t="shared" si="5"/>
        <v>716.7</v>
      </c>
      <c r="I33" s="11"/>
      <c r="J33" s="11">
        <f>D33+H33</f>
        <v>844.5</v>
      </c>
      <c r="K33" s="11">
        <v>406</v>
      </c>
      <c r="L33" s="11">
        <v>11.3</v>
      </c>
      <c r="M33" s="11"/>
      <c r="N33" s="11">
        <v>709.9</v>
      </c>
      <c r="O33" s="11">
        <v>61.9</v>
      </c>
      <c r="P33" s="11"/>
      <c r="Q33" s="41">
        <f t="shared" si="3"/>
        <v>1189.1000000000001</v>
      </c>
      <c r="R33" s="11"/>
      <c r="S33" s="11">
        <v>0</v>
      </c>
      <c r="T33" s="11"/>
      <c r="U33" s="11">
        <f t="shared" si="0"/>
        <v>1189.1000000000001</v>
      </c>
      <c r="V33" s="11"/>
      <c r="W33" s="83">
        <f t="shared" si="1"/>
        <v>2033.6000000000001</v>
      </c>
    </row>
    <row r="34" spans="1:23" x14ac:dyDescent="0.2">
      <c r="A34" s="15" t="s">
        <v>93</v>
      </c>
      <c r="B34" s="11">
        <v>165.6</v>
      </c>
      <c r="C34" s="11">
        <v>40.5</v>
      </c>
      <c r="D34" s="11">
        <f t="shared" si="4"/>
        <v>125.1</v>
      </c>
      <c r="E34" s="11"/>
      <c r="F34" s="11">
        <v>710.5</v>
      </c>
      <c r="G34" s="11">
        <v>97.6</v>
      </c>
      <c r="H34" s="11">
        <f t="shared" si="5"/>
        <v>808.1</v>
      </c>
      <c r="I34" s="11"/>
      <c r="J34" s="11">
        <f>D34+H34</f>
        <v>933.2</v>
      </c>
      <c r="K34" s="11">
        <v>484.1</v>
      </c>
      <c r="L34" s="11">
        <v>12.3</v>
      </c>
      <c r="M34" s="11"/>
      <c r="N34" s="11">
        <v>732.1</v>
      </c>
      <c r="O34" s="11">
        <v>48.4</v>
      </c>
      <c r="P34" s="11"/>
      <c r="Q34" s="41">
        <f t="shared" si="3"/>
        <v>1276.9000000000001</v>
      </c>
      <c r="R34" s="11"/>
      <c r="S34" s="11">
        <v>4</v>
      </c>
      <c r="T34" s="11"/>
      <c r="U34" s="11">
        <f t="shared" si="0"/>
        <v>1280.9000000000001</v>
      </c>
      <c r="V34" s="11"/>
      <c r="W34" s="83">
        <f t="shared" si="1"/>
        <v>2214.1000000000004</v>
      </c>
    </row>
    <row r="35" spans="1:23" x14ac:dyDescent="0.2">
      <c r="A35" s="15" t="s">
        <v>94</v>
      </c>
      <c r="B35" s="11">
        <v>162.69999999999999</v>
      </c>
      <c r="C35" s="11">
        <v>32.1</v>
      </c>
      <c r="D35" s="11">
        <v>130.69999999999999</v>
      </c>
      <c r="E35" s="11"/>
      <c r="F35" s="11">
        <v>709.9</v>
      </c>
      <c r="G35" s="11">
        <v>120.3</v>
      </c>
      <c r="H35" s="11">
        <f t="shared" si="5"/>
        <v>830.19999999999993</v>
      </c>
      <c r="I35" s="11"/>
      <c r="J35" s="11">
        <v>960.8</v>
      </c>
      <c r="K35" s="11">
        <v>532.70000000000005</v>
      </c>
      <c r="L35" s="11">
        <v>13.6</v>
      </c>
      <c r="M35" s="11"/>
      <c r="N35" s="11">
        <v>729</v>
      </c>
      <c r="O35" s="11">
        <v>39.200000000000003</v>
      </c>
      <c r="P35" s="11"/>
      <c r="Q35" s="41">
        <f t="shared" si="3"/>
        <v>1314.5000000000002</v>
      </c>
      <c r="R35" s="11"/>
      <c r="S35" s="11">
        <v>10</v>
      </c>
      <c r="T35" s="11"/>
      <c r="U35" s="11">
        <f t="shared" si="0"/>
        <v>1324.5000000000002</v>
      </c>
      <c r="V35" s="11"/>
      <c r="W35" s="83">
        <f t="shared" si="1"/>
        <v>2285.3000000000002</v>
      </c>
    </row>
    <row r="36" spans="1:23" x14ac:dyDescent="0.2">
      <c r="A36" s="15" t="s">
        <v>95</v>
      </c>
      <c r="B36" s="11">
        <v>183.1</v>
      </c>
      <c r="C36" s="11">
        <v>39</v>
      </c>
      <c r="D36" s="11">
        <f t="shared" si="4"/>
        <v>144.1</v>
      </c>
      <c r="E36" s="11"/>
      <c r="F36" s="11">
        <v>673.4</v>
      </c>
      <c r="G36" s="11">
        <v>147.5</v>
      </c>
      <c r="H36" s="11">
        <v>820.8</v>
      </c>
      <c r="I36" s="11"/>
      <c r="J36" s="11">
        <v>965</v>
      </c>
      <c r="K36" s="11">
        <v>634.1</v>
      </c>
      <c r="L36" s="11">
        <v>14.3</v>
      </c>
      <c r="M36" s="11"/>
      <c r="N36" s="11">
        <v>764</v>
      </c>
      <c r="O36" s="11">
        <v>44.5</v>
      </c>
      <c r="P36" s="11"/>
      <c r="Q36" s="41">
        <f t="shared" si="3"/>
        <v>1456.9</v>
      </c>
      <c r="R36" s="11"/>
      <c r="S36" s="11">
        <v>5</v>
      </c>
      <c r="T36" s="11"/>
      <c r="U36" s="11">
        <f t="shared" si="0"/>
        <v>1461.9</v>
      </c>
      <c r="V36" s="11"/>
      <c r="W36" s="83">
        <v>2426.8000000000002</v>
      </c>
    </row>
    <row r="37" spans="1:23" x14ac:dyDescent="0.2">
      <c r="A37" s="15" t="s">
        <v>96</v>
      </c>
      <c r="B37" s="11">
        <v>201.9</v>
      </c>
      <c r="C37" s="11">
        <v>44.5</v>
      </c>
      <c r="D37" s="11">
        <f t="shared" si="4"/>
        <v>157.4</v>
      </c>
      <c r="E37" s="11"/>
      <c r="F37" s="11">
        <v>790.8</v>
      </c>
      <c r="G37" s="11">
        <v>99.2</v>
      </c>
      <c r="H37" s="11">
        <f t="shared" si="5"/>
        <v>890</v>
      </c>
      <c r="I37" s="11"/>
      <c r="J37" s="11">
        <f>D37+H37</f>
        <v>1047.4000000000001</v>
      </c>
      <c r="K37" s="11">
        <v>665.2</v>
      </c>
      <c r="L37" s="11">
        <v>15.6</v>
      </c>
      <c r="M37" s="11"/>
      <c r="N37" s="11">
        <v>713</v>
      </c>
      <c r="O37" s="11">
        <v>43.1</v>
      </c>
      <c r="P37" s="11"/>
      <c r="Q37" s="41">
        <f>K37+L37+N37+O37+0.1</f>
        <v>1437</v>
      </c>
      <c r="R37" s="11"/>
      <c r="S37" s="11">
        <v>0</v>
      </c>
      <c r="T37" s="11"/>
      <c r="U37" s="11">
        <f t="shared" si="0"/>
        <v>1437</v>
      </c>
      <c r="V37" s="11"/>
      <c r="W37" s="83">
        <f>J37+U37</f>
        <v>2484.4</v>
      </c>
    </row>
    <row r="38" spans="1:23" x14ac:dyDescent="0.2">
      <c r="A38" s="15" t="s">
        <v>264</v>
      </c>
      <c r="B38" s="11">
        <v>225.7</v>
      </c>
      <c r="C38" s="11">
        <v>51</v>
      </c>
      <c r="D38" s="11">
        <v>174.8</v>
      </c>
      <c r="E38" s="11"/>
      <c r="F38" s="11">
        <v>849.5</v>
      </c>
      <c r="G38" s="11">
        <v>122.9</v>
      </c>
      <c r="H38" s="11">
        <v>972.3</v>
      </c>
      <c r="I38" s="11"/>
      <c r="J38" s="11">
        <f>D38+H38</f>
        <v>1147.0999999999999</v>
      </c>
      <c r="K38" s="11">
        <v>721.1</v>
      </c>
      <c r="L38" s="11">
        <v>5.5</v>
      </c>
      <c r="M38" s="11"/>
      <c r="N38" s="11">
        <v>673.2</v>
      </c>
      <c r="O38" s="11">
        <v>19.399999999999999</v>
      </c>
      <c r="P38" s="11"/>
      <c r="Q38" s="41">
        <f>K38+L38+N38+O38+0.1</f>
        <v>1419.3000000000002</v>
      </c>
      <c r="R38" s="11"/>
      <c r="S38" s="11">
        <v>0</v>
      </c>
      <c r="T38" s="11"/>
      <c r="U38" s="11">
        <f t="shared" si="0"/>
        <v>1419.3000000000002</v>
      </c>
      <c r="V38" s="11"/>
      <c r="W38" s="83">
        <f>J38+U38</f>
        <v>2566.4</v>
      </c>
    </row>
    <row r="39" spans="1:23" x14ac:dyDescent="0.2">
      <c r="A39" s="15" t="s">
        <v>97</v>
      </c>
      <c r="B39" s="11">
        <v>236.5</v>
      </c>
      <c r="C39" s="11">
        <v>55.3</v>
      </c>
      <c r="D39" s="11">
        <v>181.2</v>
      </c>
      <c r="E39" s="11"/>
      <c r="F39" s="11">
        <v>1081.9000000000001</v>
      </c>
      <c r="G39" s="11">
        <v>133.6</v>
      </c>
      <c r="H39" s="11">
        <v>1215.5999999999999</v>
      </c>
      <c r="I39" s="11"/>
      <c r="J39" s="11">
        <v>1396.8</v>
      </c>
      <c r="K39" s="11">
        <v>756.8</v>
      </c>
      <c r="L39" s="11">
        <v>5.9</v>
      </c>
      <c r="M39" s="11"/>
      <c r="N39" s="11">
        <v>822.9</v>
      </c>
      <c r="O39" s="11">
        <v>7.9</v>
      </c>
      <c r="P39" s="11"/>
      <c r="Q39" s="41">
        <f>K39+L39+N39+O39+0.1</f>
        <v>1593.6</v>
      </c>
      <c r="R39" s="11"/>
      <c r="S39" s="11">
        <v>0</v>
      </c>
      <c r="T39" s="11"/>
      <c r="U39" s="11">
        <f t="shared" si="0"/>
        <v>1593.6</v>
      </c>
      <c r="V39" s="11"/>
      <c r="W39" s="83">
        <v>2990.3</v>
      </c>
    </row>
    <row r="40" spans="1:23" x14ac:dyDescent="0.2">
      <c r="A40" s="15">
        <v>2009</v>
      </c>
      <c r="B40" s="11">
        <v>225.7</v>
      </c>
      <c r="C40" s="11">
        <v>51.1</v>
      </c>
      <c r="D40" s="11">
        <v>174.6</v>
      </c>
      <c r="E40" s="11"/>
      <c r="F40" s="11">
        <v>1224.3</v>
      </c>
      <c r="G40" s="11">
        <v>142.4</v>
      </c>
      <c r="H40" s="11">
        <f>F40+G40</f>
        <v>1366.7</v>
      </c>
      <c r="I40" s="11"/>
      <c r="J40" s="11">
        <v>1541.3</v>
      </c>
      <c r="K40" s="11">
        <v>823.5</v>
      </c>
      <c r="L40" s="11">
        <v>6.7</v>
      </c>
      <c r="M40" s="11"/>
      <c r="N40" s="11">
        <v>785</v>
      </c>
      <c r="O40" s="11">
        <v>7</v>
      </c>
      <c r="P40" s="11"/>
      <c r="Q40" s="41">
        <f>K40+L40+N40+O40</f>
        <v>1622.2</v>
      </c>
      <c r="R40" s="11"/>
      <c r="S40" s="11">
        <v>0</v>
      </c>
      <c r="T40" s="11"/>
      <c r="U40" s="11">
        <f>Q40+S40</f>
        <v>1622.2</v>
      </c>
      <c r="V40" s="11"/>
      <c r="W40" s="83">
        <v>3163.5</v>
      </c>
    </row>
    <row r="41" spans="1:23" x14ac:dyDescent="0.2">
      <c r="A41" s="15">
        <v>2010</v>
      </c>
      <c r="B41" s="11">
        <v>223.8</v>
      </c>
      <c r="C41" s="11">
        <v>48.6</v>
      </c>
      <c r="D41" s="11">
        <f>B41-C41</f>
        <v>175.20000000000002</v>
      </c>
      <c r="E41" s="11"/>
      <c r="F41" s="11">
        <v>1059.7</v>
      </c>
      <c r="G41" s="11">
        <v>138.1</v>
      </c>
      <c r="H41" s="11">
        <v>1197.7</v>
      </c>
      <c r="I41" s="11"/>
      <c r="J41" s="11">
        <v>1373</v>
      </c>
      <c r="K41" s="11">
        <v>880.5</v>
      </c>
      <c r="L41" s="11">
        <v>6.6</v>
      </c>
      <c r="M41" s="11"/>
      <c r="N41" s="11">
        <v>890.5</v>
      </c>
      <c r="O41" s="11">
        <v>4.0999999999999996</v>
      </c>
      <c r="P41" s="11"/>
      <c r="Q41" s="41">
        <f>K41+L41+N41+O41-0.1</f>
        <v>1781.6</v>
      </c>
      <c r="R41" s="11"/>
      <c r="S41" s="11">
        <v>0</v>
      </c>
      <c r="T41" s="11"/>
      <c r="U41" s="11">
        <v>1781.6</v>
      </c>
      <c r="V41" s="11"/>
      <c r="W41" s="83">
        <v>3154.6</v>
      </c>
    </row>
    <row r="42" spans="1:23" x14ac:dyDescent="0.2">
      <c r="A42" s="15">
        <v>2011</v>
      </c>
      <c r="B42" s="11">
        <v>231.5</v>
      </c>
      <c r="C42" s="11">
        <v>48.8</v>
      </c>
      <c r="D42" s="11">
        <v>182.8</v>
      </c>
      <c r="E42" s="11"/>
      <c r="F42" s="11">
        <v>1213</v>
      </c>
      <c r="G42" s="11">
        <v>160.4</v>
      </c>
      <c r="H42" s="11">
        <v>1373.4</v>
      </c>
      <c r="I42" s="11"/>
      <c r="J42" s="11">
        <v>1556.1</v>
      </c>
      <c r="K42" s="11">
        <v>908.4</v>
      </c>
      <c r="L42" s="11">
        <v>6.7</v>
      </c>
      <c r="M42" s="11"/>
      <c r="N42" s="11">
        <v>684.7</v>
      </c>
      <c r="O42" s="11">
        <v>4.0999999999999996</v>
      </c>
      <c r="P42" s="11"/>
      <c r="Q42" s="41">
        <v>1603.9</v>
      </c>
      <c r="R42" s="11"/>
      <c r="S42" s="11">
        <v>0</v>
      </c>
      <c r="T42" s="11"/>
      <c r="U42" s="11">
        <v>1603.9</v>
      </c>
      <c r="V42" s="11"/>
      <c r="W42" s="83">
        <v>3160</v>
      </c>
    </row>
    <row r="43" spans="1:23" x14ac:dyDescent="0.2">
      <c r="A43" s="15">
        <v>2012</v>
      </c>
      <c r="B43" s="11">
        <v>253.7</v>
      </c>
      <c r="C43" s="11">
        <v>53.8</v>
      </c>
      <c r="D43" s="11">
        <v>199.9</v>
      </c>
      <c r="E43" s="11"/>
      <c r="F43" s="11">
        <v>1446.8</v>
      </c>
      <c r="G43" s="11">
        <v>174.7</v>
      </c>
      <c r="H43" s="11">
        <v>1621.5</v>
      </c>
      <c r="I43" s="11"/>
      <c r="J43" s="11">
        <v>1821.4</v>
      </c>
      <c r="K43" s="11">
        <v>929.3</v>
      </c>
      <c r="L43" s="11">
        <v>5.7</v>
      </c>
      <c r="M43" s="11"/>
      <c r="N43" s="11">
        <v>650.1</v>
      </c>
      <c r="O43" s="11">
        <v>3.8</v>
      </c>
      <c r="P43" s="11"/>
      <c r="Q43" s="41">
        <v>1588.9</v>
      </c>
      <c r="R43" s="11"/>
      <c r="S43" s="11">
        <v>0</v>
      </c>
      <c r="T43" s="11"/>
      <c r="U43" s="11">
        <v>1588.9</v>
      </c>
      <c r="V43" s="11"/>
      <c r="W43" s="83">
        <v>3410.4</v>
      </c>
    </row>
    <row r="44" spans="1:23" x14ac:dyDescent="0.2">
      <c r="A44" s="15">
        <v>2013</v>
      </c>
      <c r="B44" s="11">
        <v>267.89999999999998</v>
      </c>
      <c r="C44" s="11">
        <v>54.3</v>
      </c>
      <c r="D44" s="11">
        <v>213.6</v>
      </c>
      <c r="E44" s="11"/>
      <c r="F44" s="11">
        <v>1307.2</v>
      </c>
      <c r="G44" s="11">
        <v>192.7</v>
      </c>
      <c r="H44" s="11">
        <v>1499.8</v>
      </c>
      <c r="I44" s="11"/>
      <c r="J44" s="11">
        <v>1713.4</v>
      </c>
      <c r="K44" s="11">
        <v>950</v>
      </c>
      <c r="L44" s="11">
        <v>6</v>
      </c>
      <c r="M44" s="11"/>
      <c r="N44" s="11">
        <v>607.29999999999995</v>
      </c>
      <c r="O44" s="11">
        <v>13.2</v>
      </c>
      <c r="P44" s="11"/>
      <c r="Q44" s="41">
        <v>1576.6</v>
      </c>
      <c r="R44" s="11"/>
      <c r="S44" s="11">
        <v>2</v>
      </c>
      <c r="T44" s="11"/>
      <c r="U44" s="11">
        <v>1578.6</v>
      </c>
      <c r="V44" s="11"/>
      <c r="W44" s="83">
        <v>3292</v>
      </c>
    </row>
    <row r="45" spans="1:23" x14ac:dyDescent="0.2">
      <c r="A45" s="15">
        <v>2014</v>
      </c>
      <c r="B45" s="11">
        <v>293.3</v>
      </c>
      <c r="C45" s="11">
        <v>66.099999999999994</v>
      </c>
      <c r="D45" s="11">
        <v>227.2</v>
      </c>
      <c r="E45" s="11"/>
      <c r="F45" s="11">
        <v>1296.3</v>
      </c>
      <c r="G45" s="11">
        <v>269.5</v>
      </c>
      <c r="H45" s="11">
        <v>1565.8</v>
      </c>
      <c r="I45" s="11"/>
      <c r="J45" s="11">
        <v>1793</v>
      </c>
      <c r="K45" s="11">
        <v>951.7</v>
      </c>
      <c r="L45" s="11">
        <v>5.0999999999999996</v>
      </c>
      <c r="M45" s="11"/>
      <c r="N45" s="11">
        <v>707.1</v>
      </c>
      <c r="O45" s="11">
        <v>4.0999999999999996</v>
      </c>
      <c r="P45" s="11"/>
      <c r="Q45" s="41">
        <v>1668.1</v>
      </c>
      <c r="R45" s="11"/>
      <c r="S45" s="11">
        <v>0</v>
      </c>
      <c r="T45" s="11"/>
      <c r="U45" s="11">
        <v>1668.1</v>
      </c>
      <c r="V45" s="11"/>
      <c r="W45" s="83">
        <v>3461</v>
      </c>
    </row>
    <row r="46" spans="1:23" x14ac:dyDescent="0.2">
      <c r="A46" s="15">
        <v>2015</v>
      </c>
      <c r="B46" s="11">
        <v>304.39999999999998</v>
      </c>
      <c r="C46" s="11">
        <v>64.400000000000006</v>
      </c>
      <c r="D46" s="11">
        <v>240</v>
      </c>
      <c r="E46" s="11"/>
      <c r="F46" s="11">
        <v>1515.8</v>
      </c>
      <c r="G46" s="11">
        <v>304.7</v>
      </c>
      <c r="H46" s="11">
        <v>1820.6</v>
      </c>
      <c r="I46" s="11"/>
      <c r="J46" s="11">
        <v>2060.6</v>
      </c>
      <c r="K46" s="11">
        <v>932.4</v>
      </c>
      <c r="L46" s="11">
        <v>5.4</v>
      </c>
      <c r="M46" s="11"/>
      <c r="N46" s="11">
        <v>802.2</v>
      </c>
      <c r="O46" s="11">
        <v>4.3</v>
      </c>
      <c r="P46" s="11"/>
      <c r="Q46" s="41">
        <v>1744.3</v>
      </c>
      <c r="R46" s="11"/>
      <c r="S46" s="11">
        <v>0</v>
      </c>
      <c r="T46" s="11"/>
      <c r="U46" s="11">
        <v>1744.3</v>
      </c>
      <c r="V46" s="11"/>
      <c r="W46" s="83">
        <v>3804.9</v>
      </c>
    </row>
    <row r="47" spans="1:23" x14ac:dyDescent="0.2">
      <c r="A47" s="15">
        <v>2016</v>
      </c>
      <c r="B47" s="11">
        <v>305.8</v>
      </c>
      <c r="C47" s="11">
        <v>59.5</v>
      </c>
      <c r="D47" s="11">
        <v>246.3</v>
      </c>
      <c r="E47" s="11"/>
      <c r="F47" s="11">
        <v>1656.6</v>
      </c>
      <c r="G47" s="11">
        <v>348.6</v>
      </c>
      <c r="H47" s="11">
        <v>2005.2</v>
      </c>
      <c r="I47" s="11"/>
      <c r="J47" s="11">
        <v>2251.5</v>
      </c>
      <c r="K47" s="11">
        <v>976.4</v>
      </c>
      <c r="L47" s="11">
        <v>5.5</v>
      </c>
      <c r="M47" s="11"/>
      <c r="N47" s="11">
        <v>930.5</v>
      </c>
      <c r="O47" s="11">
        <v>3.7</v>
      </c>
      <c r="P47" s="11"/>
      <c r="Q47" s="84">
        <v>1916.1</v>
      </c>
      <c r="R47" s="11"/>
      <c r="S47" s="11">
        <v>0</v>
      </c>
      <c r="T47" s="11"/>
      <c r="U47" s="11">
        <v>1916.1</v>
      </c>
      <c r="V47" s="11"/>
      <c r="W47" s="85">
        <v>4167.6000000000004</v>
      </c>
    </row>
    <row r="48" spans="1:23" x14ac:dyDescent="0.2">
      <c r="A48" s="15">
        <v>2017</v>
      </c>
      <c r="B48" s="11">
        <v>332.9</v>
      </c>
      <c r="C48" s="11">
        <v>66.7</v>
      </c>
      <c r="D48" s="11">
        <v>266.3</v>
      </c>
      <c r="E48" s="11"/>
      <c r="F48" s="11">
        <v>1793.4</v>
      </c>
      <c r="G48" s="11">
        <v>362</v>
      </c>
      <c r="H48" s="11">
        <v>2155.4</v>
      </c>
      <c r="I48" s="11"/>
      <c r="J48" s="11">
        <v>2421.6</v>
      </c>
      <c r="K48" s="11">
        <v>995.3</v>
      </c>
      <c r="L48" s="11">
        <v>4.4000000000000004</v>
      </c>
      <c r="M48" s="11"/>
      <c r="N48" s="11">
        <v>813.1</v>
      </c>
      <c r="O48" s="11">
        <v>5.5</v>
      </c>
      <c r="P48" s="11"/>
      <c r="Q48" s="41">
        <v>1818.3</v>
      </c>
      <c r="R48" s="11"/>
      <c r="S48" s="11">
        <v>0</v>
      </c>
      <c r="T48" s="11"/>
      <c r="U48" s="11">
        <v>1818.3</v>
      </c>
      <c r="V48" s="11"/>
      <c r="W48" s="83">
        <v>4239.8999999999996</v>
      </c>
    </row>
    <row r="49" spans="1:24" x14ac:dyDescent="0.2">
      <c r="A49" s="15">
        <v>2018</v>
      </c>
      <c r="B49" s="11">
        <v>336.1</v>
      </c>
      <c r="C49" s="11">
        <v>75.2</v>
      </c>
      <c r="D49" s="11">
        <v>260.89999999999998</v>
      </c>
      <c r="E49" s="11"/>
      <c r="F49" s="11">
        <v>1797.3</v>
      </c>
      <c r="G49" s="11">
        <v>375.1</v>
      </c>
      <c r="H49" s="11">
        <v>2172.4</v>
      </c>
      <c r="I49" s="11"/>
      <c r="J49" s="11">
        <v>2433.3000000000002</v>
      </c>
      <c r="K49" s="11">
        <v>1036.2</v>
      </c>
      <c r="L49" s="11">
        <v>6</v>
      </c>
      <c r="M49" s="11"/>
      <c r="N49" s="11">
        <v>898</v>
      </c>
      <c r="O49" s="11">
        <v>4.0999999999999996</v>
      </c>
      <c r="P49" s="11"/>
      <c r="Q49" s="41">
        <v>1944.3</v>
      </c>
      <c r="R49" s="11"/>
      <c r="S49" s="11">
        <v>0</v>
      </c>
      <c r="T49" s="11"/>
      <c r="U49" s="11">
        <v>1944.3</v>
      </c>
      <c r="V49" s="11"/>
      <c r="W49" s="83">
        <v>4377.6000000000004</v>
      </c>
    </row>
    <row r="50" spans="1:24" x14ac:dyDescent="0.2">
      <c r="A50" s="15">
        <v>2019</v>
      </c>
      <c r="B50" s="11">
        <v>298.60000000000002</v>
      </c>
      <c r="C50" s="11">
        <v>69.7</v>
      </c>
      <c r="D50" s="11">
        <v>228.9</v>
      </c>
      <c r="E50" s="11"/>
      <c r="F50" s="11">
        <v>1950.8</v>
      </c>
      <c r="G50" s="11">
        <v>394.6</v>
      </c>
      <c r="H50" s="11">
        <v>2345.4</v>
      </c>
      <c r="I50" s="11"/>
      <c r="J50" s="11">
        <v>2574.3000000000002</v>
      </c>
      <c r="K50" s="11">
        <v>1042.8</v>
      </c>
      <c r="L50" s="11">
        <v>5.4</v>
      </c>
      <c r="M50" s="11"/>
      <c r="N50" s="11">
        <v>934</v>
      </c>
      <c r="O50" s="11">
        <v>12.3</v>
      </c>
      <c r="P50" s="11"/>
      <c r="Q50" s="41">
        <v>1994.6</v>
      </c>
      <c r="R50" s="11"/>
      <c r="S50" s="11">
        <v>0</v>
      </c>
      <c r="T50" s="11"/>
      <c r="U50" s="11">
        <v>1994.6</v>
      </c>
      <c r="V50" s="11"/>
      <c r="W50" s="83">
        <v>4568.8</v>
      </c>
    </row>
    <row r="51" spans="1:24" x14ac:dyDescent="0.2">
      <c r="A51" s="15">
        <v>2020</v>
      </c>
      <c r="B51" s="11">
        <v>343.1</v>
      </c>
      <c r="C51" s="11">
        <v>61.4</v>
      </c>
      <c r="D51" s="11">
        <v>281.7</v>
      </c>
      <c r="E51" s="11"/>
      <c r="F51" s="11">
        <v>2114.1</v>
      </c>
      <c r="G51" s="11">
        <v>339.1</v>
      </c>
      <c r="H51" s="11">
        <v>2453.1999999999998</v>
      </c>
      <c r="I51" s="11"/>
      <c r="J51" s="11">
        <v>2734.9</v>
      </c>
      <c r="K51" s="11">
        <v>1097.3</v>
      </c>
      <c r="L51" s="11">
        <v>3.3</v>
      </c>
      <c r="M51" s="11"/>
      <c r="N51" s="11">
        <v>952.5</v>
      </c>
      <c r="O51" s="11">
        <v>9.4</v>
      </c>
      <c r="P51" s="11"/>
      <c r="Q51" s="41">
        <v>2062.5</v>
      </c>
      <c r="R51" s="11"/>
      <c r="S51" s="11">
        <v>0</v>
      </c>
      <c r="T51" s="11"/>
      <c r="U51" s="11">
        <v>2062.5</v>
      </c>
      <c r="V51" s="11"/>
      <c r="W51" s="83">
        <v>4797.3999999999996</v>
      </c>
    </row>
    <row r="52" spans="1:24" x14ac:dyDescent="0.2">
      <c r="A52" s="15">
        <v>2021</v>
      </c>
      <c r="B52" s="11">
        <v>340.4</v>
      </c>
      <c r="C52" s="11">
        <v>54.8</v>
      </c>
      <c r="D52" s="11">
        <v>285.60000000000002</v>
      </c>
      <c r="E52" s="11"/>
      <c r="F52" s="11">
        <v>2302.6999999999998</v>
      </c>
      <c r="G52" s="11">
        <v>596.4</v>
      </c>
      <c r="H52" s="11">
        <v>2899.2</v>
      </c>
      <c r="I52" s="11"/>
      <c r="J52" s="11">
        <v>3184.8</v>
      </c>
      <c r="K52" s="11">
        <v>1116.2</v>
      </c>
      <c r="L52" s="11">
        <v>4.0999999999999996</v>
      </c>
      <c r="M52" s="11"/>
      <c r="N52" s="11">
        <v>1052.0999999999999</v>
      </c>
      <c r="O52" s="11">
        <v>4.8</v>
      </c>
      <c r="P52" s="11"/>
      <c r="Q52" s="41">
        <v>2177.1999999999998</v>
      </c>
      <c r="R52" s="11"/>
      <c r="S52" s="11">
        <v>3.5</v>
      </c>
      <c r="T52" s="11"/>
      <c r="U52" s="11">
        <v>2180.6999999999998</v>
      </c>
      <c r="V52" s="11"/>
      <c r="W52" s="83">
        <v>5365.5</v>
      </c>
    </row>
    <row r="53" spans="1:24" x14ac:dyDescent="0.2">
      <c r="A53" s="15">
        <v>2022</v>
      </c>
      <c r="B53" s="11">
        <v>336.6</v>
      </c>
      <c r="C53" s="11">
        <v>57.1</v>
      </c>
      <c r="D53" s="11">
        <v>279.5</v>
      </c>
      <c r="E53" s="11"/>
      <c r="F53" s="11">
        <v>2535.6</v>
      </c>
      <c r="G53" s="11">
        <v>580.70000000000005</v>
      </c>
      <c r="H53" s="11">
        <v>3116.3</v>
      </c>
      <c r="I53" s="11"/>
      <c r="J53" s="11">
        <v>3395.8</v>
      </c>
      <c r="K53" s="11">
        <v>1151.9000000000001</v>
      </c>
      <c r="L53" s="11">
        <v>2.8</v>
      </c>
      <c r="M53" s="11"/>
      <c r="N53" s="11">
        <v>983.2</v>
      </c>
      <c r="O53" s="11">
        <v>6.1</v>
      </c>
      <c r="P53" s="11"/>
      <c r="Q53" s="41">
        <v>2144</v>
      </c>
      <c r="R53" s="11"/>
      <c r="S53" s="11">
        <v>0</v>
      </c>
      <c r="T53" s="11"/>
      <c r="U53" s="11">
        <v>2144</v>
      </c>
      <c r="V53" s="11"/>
      <c r="W53" s="83">
        <v>5539.8</v>
      </c>
    </row>
    <row r="54" spans="1:24" x14ac:dyDescent="0.2">
      <c r="A54" s="15">
        <v>2023</v>
      </c>
      <c r="B54" s="11">
        <v>355.9</v>
      </c>
      <c r="C54" s="11">
        <v>60.3</v>
      </c>
      <c r="D54" s="11">
        <v>295.7</v>
      </c>
      <c r="F54" s="11">
        <v>2497.3000000000002</v>
      </c>
      <c r="G54" s="11">
        <v>514.79999999999995</v>
      </c>
      <c r="H54" s="11">
        <v>3012</v>
      </c>
      <c r="I54" s="11"/>
      <c r="J54" s="11">
        <v>3307.7</v>
      </c>
      <c r="K54" s="11">
        <v>1178.2</v>
      </c>
      <c r="L54" s="11">
        <v>5.8</v>
      </c>
      <c r="M54" s="11"/>
      <c r="N54" s="11">
        <v>1065.4000000000001</v>
      </c>
      <c r="O54" s="11">
        <v>23.8</v>
      </c>
      <c r="P54" s="11"/>
      <c r="Q54" s="41">
        <v>2273.1999999999998</v>
      </c>
      <c r="R54" s="11"/>
      <c r="S54" s="11">
        <v>2.5</v>
      </c>
      <c r="T54" s="11"/>
      <c r="U54" s="11">
        <v>2275.6999999999998</v>
      </c>
      <c r="V54" s="11"/>
      <c r="W54" s="83">
        <v>5583.4</v>
      </c>
    </row>
    <row r="55" spans="1:24" ht="15.75" thickBot="1" x14ac:dyDescent="0.25">
      <c r="A55" s="4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64" spans="1:24" x14ac:dyDescent="0.2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S64" s="29"/>
      <c r="U64" s="29"/>
      <c r="W64" s="29"/>
    </row>
    <row r="65" spans="2:23" x14ac:dyDescent="0.2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S65" s="29"/>
      <c r="U65" s="29"/>
      <c r="W65" s="29"/>
    </row>
    <row r="66" spans="2:23" x14ac:dyDescent="0.2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S66" s="29"/>
      <c r="U66" s="29"/>
      <c r="W66" s="29"/>
    </row>
    <row r="67" spans="2:23" x14ac:dyDescent="0.2"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spans="2:23" x14ac:dyDescent="0.2"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S68" s="29"/>
      <c r="U68" s="29"/>
      <c r="W68" s="29"/>
    </row>
    <row r="69" spans="2:23" x14ac:dyDescent="0.2"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S69" s="29"/>
      <c r="U69" s="29"/>
      <c r="W69" s="29"/>
    </row>
    <row r="70" spans="2:23" x14ac:dyDescent="0.2"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S70" s="29"/>
      <c r="U70" s="29"/>
      <c r="W70" s="29"/>
    </row>
    <row r="71" spans="2:23" x14ac:dyDescent="0.2">
      <c r="B71" s="29"/>
      <c r="C71" s="29"/>
      <c r="D71" s="29"/>
      <c r="E71" s="29"/>
      <c r="F71" s="29"/>
      <c r="G71" s="29"/>
      <c r="H71" s="29"/>
      <c r="I71" s="29"/>
      <c r="J71" s="29"/>
      <c r="K71" s="29"/>
    </row>
    <row r="72" spans="2:23" x14ac:dyDescent="0.2"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S72" s="29"/>
      <c r="U72" s="29"/>
      <c r="W72" s="29"/>
    </row>
    <row r="73" spans="2:23" x14ac:dyDescent="0.2"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S73" s="29"/>
      <c r="U73" s="29"/>
      <c r="W73" s="29"/>
    </row>
    <row r="74" spans="2:23" x14ac:dyDescent="0.2"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S74" s="29"/>
      <c r="U74" s="29"/>
      <c r="W74" s="29"/>
    </row>
    <row r="75" spans="2:23" x14ac:dyDescent="0.2"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spans="2:23" x14ac:dyDescent="0.2"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S76" s="29"/>
      <c r="U76" s="29"/>
      <c r="W76" s="29"/>
    </row>
    <row r="77" spans="2:23" x14ac:dyDescent="0.2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S77" s="29"/>
      <c r="U77" s="29"/>
      <c r="W77" s="29"/>
    </row>
    <row r="78" spans="2:23" x14ac:dyDescent="0.2"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S78" s="29"/>
      <c r="U78" s="29"/>
      <c r="W78" s="29"/>
    </row>
    <row r="79" spans="2:23" x14ac:dyDescent="0.2"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spans="2:23" x14ac:dyDescent="0.2"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S80" s="29"/>
      <c r="U80" s="29"/>
      <c r="W80" s="29"/>
    </row>
    <row r="81" spans="2:23" x14ac:dyDescent="0.2"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S81" s="29"/>
      <c r="W81" s="29"/>
    </row>
    <row r="82" spans="2:23" x14ac:dyDescent="0.2"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S82" s="29"/>
      <c r="W82" s="29"/>
    </row>
    <row r="83" spans="2:23" x14ac:dyDescent="0.2">
      <c r="B83" s="29"/>
      <c r="C83" s="29"/>
      <c r="D83" s="29"/>
      <c r="E83" s="29"/>
      <c r="F83" s="29"/>
      <c r="G83" s="29"/>
      <c r="H83" s="29"/>
      <c r="I83" s="29"/>
      <c r="J83" s="29"/>
      <c r="K83" s="29"/>
      <c r="W83" s="29"/>
    </row>
    <row r="84" spans="2:23" x14ac:dyDescent="0.2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S84" s="29"/>
      <c r="W84" s="29"/>
    </row>
    <row r="85" spans="2:23" x14ac:dyDescent="0.2"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S85" s="29"/>
      <c r="W85" s="29"/>
    </row>
    <row r="86" spans="2:23" x14ac:dyDescent="0.2"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S86" s="29"/>
      <c r="W86" s="29"/>
    </row>
    <row r="88" spans="2:23" x14ac:dyDescent="0.2">
      <c r="D88" s="29"/>
      <c r="H88" s="29"/>
      <c r="J88" s="29"/>
      <c r="W88" s="29"/>
    </row>
  </sheetData>
  <mergeCells count="11">
    <mergeCell ref="K19:L19"/>
    <mergeCell ref="N19:O19"/>
    <mergeCell ref="K20:L20"/>
    <mergeCell ref="N20:O20"/>
    <mergeCell ref="P13:Q13"/>
    <mergeCell ref="K16:L16"/>
    <mergeCell ref="N16:O16"/>
    <mergeCell ref="K17:L17"/>
    <mergeCell ref="N17:O17"/>
    <mergeCell ref="K18:L18"/>
    <mergeCell ref="N18:O18"/>
  </mergeCells>
  <printOptions horizontalCentered="1" verticalCentered="1"/>
  <pageMargins left="0.25" right="0.25" top="0.5" bottom="0.5" header="0.3" footer="0.3"/>
  <pageSetup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BE5A-8656-4A9D-8AE2-5CF8A289B724}">
  <sheetPr>
    <tabColor rgb="FF00B050"/>
  </sheetPr>
  <dimension ref="A1:AN38"/>
  <sheetViews>
    <sheetView view="pageBreakPreview" topLeftCell="T2" zoomScale="90" zoomScaleNormal="80" zoomScaleSheetLayoutView="90" workbookViewId="0">
      <selection activeCell="AM31" sqref="AM31"/>
    </sheetView>
  </sheetViews>
  <sheetFormatPr defaultRowHeight="15" x14ac:dyDescent="0.2"/>
  <cols>
    <col min="1" max="1" width="45.7109375" style="87" customWidth="1"/>
    <col min="2" max="39" width="8.7109375" style="87" customWidth="1"/>
    <col min="40" max="40" width="1.7109375" style="52" customWidth="1"/>
    <col min="41" max="276" width="9.140625" style="52"/>
    <col min="277" max="277" width="38.85546875" style="52" customWidth="1"/>
    <col min="278" max="295" width="8.7109375" style="52" customWidth="1"/>
    <col min="296" max="296" width="1.7109375" style="52" customWidth="1"/>
    <col min="297" max="532" width="9.140625" style="52"/>
    <col min="533" max="533" width="38.85546875" style="52" customWidth="1"/>
    <col min="534" max="551" width="8.7109375" style="52" customWidth="1"/>
    <col min="552" max="552" width="1.7109375" style="52" customWidth="1"/>
    <col min="553" max="788" width="9.140625" style="52"/>
    <col min="789" max="789" width="38.85546875" style="52" customWidth="1"/>
    <col min="790" max="807" width="8.7109375" style="52" customWidth="1"/>
    <col min="808" max="808" width="1.7109375" style="52" customWidth="1"/>
    <col min="809" max="1044" width="9.140625" style="52"/>
    <col min="1045" max="1045" width="38.85546875" style="52" customWidth="1"/>
    <col min="1046" max="1063" width="8.7109375" style="52" customWidth="1"/>
    <col min="1064" max="1064" width="1.7109375" style="52" customWidth="1"/>
    <col min="1065" max="1300" width="9.140625" style="52"/>
    <col min="1301" max="1301" width="38.85546875" style="52" customWidth="1"/>
    <col min="1302" max="1319" width="8.7109375" style="52" customWidth="1"/>
    <col min="1320" max="1320" width="1.7109375" style="52" customWidth="1"/>
    <col min="1321" max="1556" width="9.140625" style="52"/>
    <col min="1557" max="1557" width="38.85546875" style="52" customWidth="1"/>
    <col min="1558" max="1575" width="8.7109375" style="52" customWidth="1"/>
    <col min="1576" max="1576" width="1.7109375" style="52" customWidth="1"/>
    <col min="1577" max="1812" width="9.140625" style="52"/>
    <col min="1813" max="1813" width="38.85546875" style="52" customWidth="1"/>
    <col min="1814" max="1831" width="8.7109375" style="52" customWidth="1"/>
    <col min="1832" max="1832" width="1.7109375" style="52" customWidth="1"/>
    <col min="1833" max="2068" width="9.140625" style="52"/>
    <col min="2069" max="2069" width="38.85546875" style="52" customWidth="1"/>
    <col min="2070" max="2087" width="8.7109375" style="52" customWidth="1"/>
    <col min="2088" max="2088" width="1.7109375" style="52" customWidth="1"/>
    <col min="2089" max="2324" width="9.140625" style="52"/>
    <col min="2325" max="2325" width="38.85546875" style="52" customWidth="1"/>
    <col min="2326" max="2343" width="8.7109375" style="52" customWidth="1"/>
    <col min="2344" max="2344" width="1.7109375" style="52" customWidth="1"/>
    <col min="2345" max="2580" width="9.140625" style="52"/>
    <col min="2581" max="2581" width="38.85546875" style="52" customWidth="1"/>
    <col min="2582" max="2599" width="8.7109375" style="52" customWidth="1"/>
    <col min="2600" max="2600" width="1.7109375" style="52" customWidth="1"/>
    <col min="2601" max="2836" width="9.140625" style="52"/>
    <col min="2837" max="2837" width="38.85546875" style="52" customWidth="1"/>
    <col min="2838" max="2855" width="8.7109375" style="52" customWidth="1"/>
    <col min="2856" max="2856" width="1.7109375" style="52" customWidth="1"/>
    <col min="2857" max="3092" width="9.140625" style="52"/>
    <col min="3093" max="3093" width="38.85546875" style="52" customWidth="1"/>
    <col min="3094" max="3111" width="8.7109375" style="52" customWidth="1"/>
    <col min="3112" max="3112" width="1.7109375" style="52" customWidth="1"/>
    <col min="3113" max="3348" width="9.140625" style="52"/>
    <col min="3349" max="3349" width="38.85546875" style="52" customWidth="1"/>
    <col min="3350" max="3367" width="8.7109375" style="52" customWidth="1"/>
    <col min="3368" max="3368" width="1.7109375" style="52" customWidth="1"/>
    <col min="3369" max="3604" width="9.140625" style="52"/>
    <col min="3605" max="3605" width="38.85546875" style="52" customWidth="1"/>
    <col min="3606" max="3623" width="8.7109375" style="52" customWidth="1"/>
    <col min="3624" max="3624" width="1.7109375" style="52" customWidth="1"/>
    <col min="3625" max="3860" width="9.140625" style="52"/>
    <col min="3861" max="3861" width="38.85546875" style="52" customWidth="1"/>
    <col min="3862" max="3879" width="8.7109375" style="52" customWidth="1"/>
    <col min="3880" max="3880" width="1.7109375" style="52" customWidth="1"/>
    <col min="3881" max="4116" width="9.140625" style="52"/>
    <col min="4117" max="4117" width="38.85546875" style="52" customWidth="1"/>
    <col min="4118" max="4135" width="8.7109375" style="52" customWidth="1"/>
    <col min="4136" max="4136" width="1.7109375" style="52" customWidth="1"/>
    <col min="4137" max="4372" width="9.140625" style="52"/>
    <col min="4373" max="4373" width="38.85546875" style="52" customWidth="1"/>
    <col min="4374" max="4391" width="8.7109375" style="52" customWidth="1"/>
    <col min="4392" max="4392" width="1.7109375" style="52" customWidth="1"/>
    <col min="4393" max="4628" width="9.140625" style="52"/>
    <col min="4629" max="4629" width="38.85546875" style="52" customWidth="1"/>
    <col min="4630" max="4647" width="8.7109375" style="52" customWidth="1"/>
    <col min="4648" max="4648" width="1.7109375" style="52" customWidth="1"/>
    <col min="4649" max="4884" width="9.140625" style="52"/>
    <col min="4885" max="4885" width="38.85546875" style="52" customWidth="1"/>
    <col min="4886" max="4903" width="8.7109375" style="52" customWidth="1"/>
    <col min="4904" max="4904" width="1.7109375" style="52" customWidth="1"/>
    <col min="4905" max="5140" width="9.140625" style="52"/>
    <col min="5141" max="5141" width="38.85546875" style="52" customWidth="1"/>
    <col min="5142" max="5159" width="8.7109375" style="52" customWidth="1"/>
    <col min="5160" max="5160" width="1.7109375" style="52" customWidth="1"/>
    <col min="5161" max="5396" width="9.140625" style="52"/>
    <col min="5397" max="5397" width="38.85546875" style="52" customWidth="1"/>
    <col min="5398" max="5415" width="8.7109375" style="52" customWidth="1"/>
    <col min="5416" max="5416" width="1.7109375" style="52" customWidth="1"/>
    <col min="5417" max="5652" width="9.140625" style="52"/>
    <col min="5653" max="5653" width="38.85546875" style="52" customWidth="1"/>
    <col min="5654" max="5671" width="8.7109375" style="52" customWidth="1"/>
    <col min="5672" max="5672" width="1.7109375" style="52" customWidth="1"/>
    <col min="5673" max="5908" width="9.140625" style="52"/>
    <col min="5909" max="5909" width="38.85546875" style="52" customWidth="1"/>
    <col min="5910" max="5927" width="8.7109375" style="52" customWidth="1"/>
    <col min="5928" max="5928" width="1.7109375" style="52" customWidth="1"/>
    <col min="5929" max="6164" width="9.140625" style="52"/>
    <col min="6165" max="6165" width="38.85546875" style="52" customWidth="1"/>
    <col min="6166" max="6183" width="8.7109375" style="52" customWidth="1"/>
    <col min="6184" max="6184" width="1.7109375" style="52" customWidth="1"/>
    <col min="6185" max="6420" width="9.140625" style="52"/>
    <col min="6421" max="6421" width="38.85546875" style="52" customWidth="1"/>
    <col min="6422" max="6439" width="8.7109375" style="52" customWidth="1"/>
    <col min="6440" max="6440" width="1.7109375" style="52" customWidth="1"/>
    <col min="6441" max="6676" width="9.140625" style="52"/>
    <col min="6677" max="6677" width="38.85546875" style="52" customWidth="1"/>
    <col min="6678" max="6695" width="8.7109375" style="52" customWidth="1"/>
    <col min="6696" max="6696" width="1.7109375" style="52" customWidth="1"/>
    <col min="6697" max="6932" width="9.140625" style="52"/>
    <col min="6933" max="6933" width="38.85546875" style="52" customWidth="1"/>
    <col min="6934" max="6951" width="8.7109375" style="52" customWidth="1"/>
    <col min="6952" max="6952" width="1.7109375" style="52" customWidth="1"/>
    <col min="6953" max="7188" width="9.140625" style="52"/>
    <col min="7189" max="7189" width="38.85546875" style="52" customWidth="1"/>
    <col min="7190" max="7207" width="8.7109375" style="52" customWidth="1"/>
    <col min="7208" max="7208" width="1.7109375" style="52" customWidth="1"/>
    <col min="7209" max="7444" width="9.140625" style="52"/>
    <col min="7445" max="7445" width="38.85546875" style="52" customWidth="1"/>
    <col min="7446" max="7463" width="8.7109375" style="52" customWidth="1"/>
    <col min="7464" max="7464" width="1.7109375" style="52" customWidth="1"/>
    <col min="7465" max="7700" width="9.140625" style="52"/>
    <col min="7701" max="7701" width="38.85546875" style="52" customWidth="1"/>
    <col min="7702" max="7719" width="8.7109375" style="52" customWidth="1"/>
    <col min="7720" max="7720" width="1.7109375" style="52" customWidth="1"/>
    <col min="7721" max="7956" width="9.140625" style="52"/>
    <col min="7957" max="7957" width="38.85546875" style="52" customWidth="1"/>
    <col min="7958" max="7975" width="8.7109375" style="52" customWidth="1"/>
    <col min="7976" max="7976" width="1.7109375" style="52" customWidth="1"/>
    <col min="7977" max="8212" width="9.140625" style="52"/>
    <col min="8213" max="8213" width="38.85546875" style="52" customWidth="1"/>
    <col min="8214" max="8231" width="8.7109375" style="52" customWidth="1"/>
    <col min="8232" max="8232" width="1.7109375" style="52" customWidth="1"/>
    <col min="8233" max="8468" width="9.140625" style="52"/>
    <col min="8469" max="8469" width="38.85546875" style="52" customWidth="1"/>
    <col min="8470" max="8487" width="8.7109375" style="52" customWidth="1"/>
    <col min="8488" max="8488" width="1.7109375" style="52" customWidth="1"/>
    <col min="8489" max="8724" width="9.140625" style="52"/>
    <col min="8725" max="8725" width="38.85546875" style="52" customWidth="1"/>
    <col min="8726" max="8743" width="8.7109375" style="52" customWidth="1"/>
    <col min="8744" max="8744" width="1.7109375" style="52" customWidth="1"/>
    <col min="8745" max="8980" width="9.140625" style="52"/>
    <col min="8981" max="8981" width="38.85546875" style="52" customWidth="1"/>
    <col min="8982" max="8999" width="8.7109375" style="52" customWidth="1"/>
    <col min="9000" max="9000" width="1.7109375" style="52" customWidth="1"/>
    <col min="9001" max="9236" width="9.140625" style="52"/>
    <col min="9237" max="9237" width="38.85546875" style="52" customWidth="1"/>
    <col min="9238" max="9255" width="8.7109375" style="52" customWidth="1"/>
    <col min="9256" max="9256" width="1.7109375" style="52" customWidth="1"/>
    <col min="9257" max="9492" width="9.140625" style="52"/>
    <col min="9493" max="9493" width="38.85546875" style="52" customWidth="1"/>
    <col min="9494" max="9511" width="8.7109375" style="52" customWidth="1"/>
    <col min="9512" max="9512" width="1.7109375" style="52" customWidth="1"/>
    <col min="9513" max="9748" width="9.140625" style="52"/>
    <col min="9749" max="9749" width="38.85546875" style="52" customWidth="1"/>
    <col min="9750" max="9767" width="8.7109375" style="52" customWidth="1"/>
    <col min="9768" max="9768" width="1.7109375" style="52" customWidth="1"/>
    <col min="9769" max="10004" width="9.140625" style="52"/>
    <col min="10005" max="10005" width="38.85546875" style="52" customWidth="1"/>
    <col min="10006" max="10023" width="8.7109375" style="52" customWidth="1"/>
    <col min="10024" max="10024" width="1.7109375" style="52" customWidth="1"/>
    <col min="10025" max="10260" width="9.140625" style="52"/>
    <col min="10261" max="10261" width="38.85546875" style="52" customWidth="1"/>
    <col min="10262" max="10279" width="8.7109375" style="52" customWidth="1"/>
    <col min="10280" max="10280" width="1.7109375" style="52" customWidth="1"/>
    <col min="10281" max="10516" width="9.140625" style="52"/>
    <col min="10517" max="10517" width="38.85546875" style="52" customWidth="1"/>
    <col min="10518" max="10535" width="8.7109375" style="52" customWidth="1"/>
    <col min="10536" max="10536" width="1.7109375" style="52" customWidth="1"/>
    <col min="10537" max="10772" width="9.140625" style="52"/>
    <col min="10773" max="10773" width="38.85546875" style="52" customWidth="1"/>
    <col min="10774" max="10791" width="8.7109375" style="52" customWidth="1"/>
    <col min="10792" max="10792" width="1.7109375" style="52" customWidth="1"/>
    <col min="10793" max="11028" width="9.140625" style="52"/>
    <col min="11029" max="11029" width="38.85546875" style="52" customWidth="1"/>
    <col min="11030" max="11047" width="8.7109375" style="52" customWidth="1"/>
    <col min="11048" max="11048" width="1.7109375" style="52" customWidth="1"/>
    <col min="11049" max="11284" width="9.140625" style="52"/>
    <col min="11285" max="11285" width="38.85546875" style="52" customWidth="1"/>
    <col min="11286" max="11303" width="8.7109375" style="52" customWidth="1"/>
    <col min="11304" max="11304" width="1.7109375" style="52" customWidth="1"/>
    <col min="11305" max="11540" width="9.140625" style="52"/>
    <col min="11541" max="11541" width="38.85546875" style="52" customWidth="1"/>
    <col min="11542" max="11559" width="8.7109375" style="52" customWidth="1"/>
    <col min="11560" max="11560" width="1.7109375" style="52" customWidth="1"/>
    <col min="11561" max="11796" width="9.140625" style="52"/>
    <col min="11797" max="11797" width="38.85546875" style="52" customWidth="1"/>
    <col min="11798" max="11815" width="8.7109375" style="52" customWidth="1"/>
    <col min="11816" max="11816" width="1.7109375" style="52" customWidth="1"/>
    <col min="11817" max="12052" width="9.140625" style="52"/>
    <col min="12053" max="12053" width="38.85546875" style="52" customWidth="1"/>
    <col min="12054" max="12071" width="8.7109375" style="52" customWidth="1"/>
    <col min="12072" max="12072" width="1.7109375" style="52" customWidth="1"/>
    <col min="12073" max="12308" width="9.140625" style="52"/>
    <col min="12309" max="12309" width="38.85546875" style="52" customWidth="1"/>
    <col min="12310" max="12327" width="8.7109375" style="52" customWidth="1"/>
    <col min="12328" max="12328" width="1.7109375" style="52" customWidth="1"/>
    <col min="12329" max="12564" width="9.140625" style="52"/>
    <col min="12565" max="12565" width="38.85546875" style="52" customWidth="1"/>
    <col min="12566" max="12583" width="8.7109375" style="52" customWidth="1"/>
    <col min="12584" max="12584" width="1.7109375" style="52" customWidth="1"/>
    <col min="12585" max="12820" width="9.140625" style="52"/>
    <col min="12821" max="12821" width="38.85546875" style="52" customWidth="1"/>
    <col min="12822" max="12839" width="8.7109375" style="52" customWidth="1"/>
    <col min="12840" max="12840" width="1.7109375" style="52" customWidth="1"/>
    <col min="12841" max="13076" width="9.140625" style="52"/>
    <col min="13077" max="13077" width="38.85546875" style="52" customWidth="1"/>
    <col min="13078" max="13095" width="8.7109375" style="52" customWidth="1"/>
    <col min="13096" max="13096" width="1.7109375" style="52" customWidth="1"/>
    <col min="13097" max="13332" width="9.140625" style="52"/>
    <col min="13333" max="13333" width="38.85546875" style="52" customWidth="1"/>
    <col min="13334" max="13351" width="8.7109375" style="52" customWidth="1"/>
    <col min="13352" max="13352" width="1.7109375" style="52" customWidth="1"/>
    <col min="13353" max="13588" width="9.140625" style="52"/>
    <col min="13589" max="13589" width="38.85546875" style="52" customWidth="1"/>
    <col min="13590" max="13607" width="8.7109375" style="52" customWidth="1"/>
    <col min="13608" max="13608" width="1.7109375" style="52" customWidth="1"/>
    <col min="13609" max="13844" width="9.140625" style="52"/>
    <col min="13845" max="13845" width="38.85546875" style="52" customWidth="1"/>
    <col min="13846" max="13863" width="8.7109375" style="52" customWidth="1"/>
    <col min="13864" max="13864" width="1.7109375" style="52" customWidth="1"/>
    <col min="13865" max="14100" width="9.140625" style="52"/>
    <col min="14101" max="14101" width="38.85546875" style="52" customWidth="1"/>
    <col min="14102" max="14119" width="8.7109375" style="52" customWidth="1"/>
    <col min="14120" max="14120" width="1.7109375" style="52" customWidth="1"/>
    <col min="14121" max="14356" width="9.140625" style="52"/>
    <col min="14357" max="14357" width="38.85546875" style="52" customWidth="1"/>
    <col min="14358" max="14375" width="8.7109375" style="52" customWidth="1"/>
    <col min="14376" max="14376" width="1.7109375" style="52" customWidth="1"/>
    <col min="14377" max="14612" width="9.140625" style="52"/>
    <col min="14613" max="14613" width="38.85546875" style="52" customWidth="1"/>
    <col min="14614" max="14631" width="8.7109375" style="52" customWidth="1"/>
    <col min="14632" max="14632" width="1.7109375" style="52" customWidth="1"/>
    <col min="14633" max="14868" width="9.140625" style="52"/>
    <col min="14869" max="14869" width="38.85546875" style="52" customWidth="1"/>
    <col min="14870" max="14887" width="8.7109375" style="52" customWidth="1"/>
    <col min="14888" max="14888" width="1.7109375" style="52" customWidth="1"/>
    <col min="14889" max="15124" width="9.140625" style="52"/>
    <col min="15125" max="15125" width="38.85546875" style="52" customWidth="1"/>
    <col min="15126" max="15143" width="8.7109375" style="52" customWidth="1"/>
    <col min="15144" max="15144" width="1.7109375" style="52" customWidth="1"/>
    <col min="15145" max="15380" width="9.140625" style="52"/>
    <col min="15381" max="15381" width="38.85546875" style="52" customWidth="1"/>
    <col min="15382" max="15399" width="8.7109375" style="52" customWidth="1"/>
    <col min="15400" max="15400" width="1.7109375" style="52" customWidth="1"/>
    <col min="15401" max="15636" width="9.140625" style="52"/>
    <col min="15637" max="15637" width="38.85546875" style="52" customWidth="1"/>
    <col min="15638" max="15655" width="8.7109375" style="52" customWidth="1"/>
    <col min="15656" max="15656" width="1.7109375" style="52" customWidth="1"/>
    <col min="15657" max="15892" width="9.140625" style="52"/>
    <col min="15893" max="15893" width="38.85546875" style="52" customWidth="1"/>
    <col min="15894" max="15911" width="8.7109375" style="52" customWidth="1"/>
    <col min="15912" max="15912" width="1.7109375" style="52" customWidth="1"/>
    <col min="15913" max="16148" width="9.140625" style="52"/>
    <col min="16149" max="16149" width="38.85546875" style="52" customWidth="1"/>
    <col min="16150" max="16167" width="8.7109375" style="52" customWidth="1"/>
    <col min="16168" max="16168" width="1.7109375" style="52" customWidth="1"/>
    <col min="16169" max="16384" width="9.140625" style="52"/>
  </cols>
  <sheetData>
    <row r="1" spans="1:40" ht="15.75" x14ac:dyDescent="0.25">
      <c r="A1" s="86" t="s">
        <v>552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40" ht="16.5" thickBot="1" x14ac:dyDescent="0.3">
      <c r="A2" s="224" t="s">
        <v>553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244"/>
    </row>
    <row r="3" spans="1:40" x14ac:dyDescent="0.2">
      <c r="AN3" s="245"/>
    </row>
    <row r="4" spans="1:40" x14ac:dyDescent="0.2">
      <c r="A4" s="89" t="s">
        <v>265</v>
      </c>
      <c r="B4" s="90" t="s">
        <v>76</v>
      </c>
      <c r="C4" s="90" t="s">
        <v>77</v>
      </c>
      <c r="D4" s="90" t="s">
        <v>78</v>
      </c>
      <c r="E4" s="90" t="s">
        <v>79</v>
      </c>
      <c r="F4" s="90" t="s">
        <v>80</v>
      </c>
      <c r="G4" s="90" t="s">
        <v>81</v>
      </c>
      <c r="H4" s="90" t="s">
        <v>82</v>
      </c>
      <c r="I4" s="90" t="s">
        <v>83</v>
      </c>
      <c r="J4" s="90" t="s">
        <v>84</v>
      </c>
      <c r="K4" s="90" t="s">
        <v>85</v>
      </c>
      <c r="L4" s="90" t="s">
        <v>86</v>
      </c>
      <c r="M4" s="90" t="s">
        <v>87</v>
      </c>
      <c r="N4" s="91" t="s">
        <v>88</v>
      </c>
      <c r="O4" s="91" t="s">
        <v>89</v>
      </c>
      <c r="P4" s="91" t="s">
        <v>90</v>
      </c>
      <c r="Q4" s="91" t="s">
        <v>91</v>
      </c>
      <c r="R4" s="66">
        <v>2002</v>
      </c>
      <c r="S4" s="67">
        <v>2003</v>
      </c>
      <c r="T4" s="92">
        <v>2004</v>
      </c>
      <c r="U4" s="92">
        <v>2005</v>
      </c>
      <c r="V4" s="92">
        <v>2006</v>
      </c>
      <c r="W4" s="92">
        <v>2007</v>
      </c>
      <c r="X4" s="92">
        <v>2008</v>
      </c>
      <c r="Y4" s="92">
        <v>2009</v>
      </c>
      <c r="Z4" s="92">
        <v>2010</v>
      </c>
      <c r="AA4" s="92">
        <v>2011</v>
      </c>
      <c r="AB4" s="92">
        <v>2012</v>
      </c>
      <c r="AC4" s="92">
        <v>2013</v>
      </c>
      <c r="AD4" s="92">
        <v>2014</v>
      </c>
      <c r="AE4" s="92">
        <v>2015</v>
      </c>
      <c r="AF4" s="92">
        <v>2016</v>
      </c>
      <c r="AG4" s="92">
        <v>2017</v>
      </c>
      <c r="AH4" s="92">
        <v>2018</v>
      </c>
      <c r="AI4" s="92">
        <v>2019</v>
      </c>
      <c r="AJ4" s="92">
        <v>2020</v>
      </c>
      <c r="AK4" s="92">
        <v>2021</v>
      </c>
      <c r="AL4" s="92">
        <v>2022</v>
      </c>
      <c r="AM4" s="92">
        <v>2023</v>
      </c>
      <c r="AN4" s="245"/>
    </row>
    <row r="5" spans="1:40" ht="15.75" thickBo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245"/>
    </row>
    <row r="6" spans="1:40" x14ac:dyDescent="0.2">
      <c r="AN6" s="245"/>
    </row>
    <row r="7" spans="1:40" ht="15.75" x14ac:dyDescent="0.25">
      <c r="A7" s="93" t="s">
        <v>266</v>
      </c>
      <c r="B7" s="94">
        <v>-57.3</v>
      </c>
      <c r="C7" s="94">
        <v>109.2</v>
      </c>
      <c r="D7" s="94" t="s">
        <v>107</v>
      </c>
      <c r="E7" s="94">
        <v>63.5</v>
      </c>
      <c r="F7" s="94">
        <v>71.2</v>
      </c>
      <c r="G7" s="94">
        <v>61.3</v>
      </c>
      <c r="H7" s="94">
        <v>45.5</v>
      </c>
      <c r="I7" s="94">
        <v>9.9</v>
      </c>
      <c r="J7" s="94">
        <v>101.4</v>
      </c>
      <c r="K7" s="94">
        <v>34.200000000000003</v>
      </c>
      <c r="L7" s="94">
        <v>86.8</v>
      </c>
      <c r="M7" s="94">
        <v>93.7</v>
      </c>
      <c r="N7" s="94">
        <v>17.399999999999864</v>
      </c>
      <c r="O7" s="94">
        <v>141</v>
      </c>
      <c r="P7" s="94">
        <v>86</v>
      </c>
      <c r="Q7" s="94">
        <v>-27.400000000000091</v>
      </c>
      <c r="R7" s="94">
        <v>154</v>
      </c>
      <c r="S7" s="94">
        <v>241.7</v>
      </c>
      <c r="T7" s="94">
        <v>51.3</v>
      </c>
      <c r="U7" s="94">
        <v>201.4</v>
      </c>
      <c r="V7" s="94">
        <v>1.8</v>
      </c>
      <c r="W7" s="94">
        <v>19.100000000000001</v>
      </c>
      <c r="X7" s="94">
        <v>-128.4</v>
      </c>
      <c r="Y7" s="94">
        <v>-33</v>
      </c>
      <c r="Z7" s="94">
        <v>156.9</v>
      </c>
      <c r="AA7" s="94">
        <v>28.6</v>
      </c>
      <c r="AB7" s="94">
        <v>248.8</v>
      </c>
      <c r="AC7" s="94">
        <v>38.700000000000003</v>
      </c>
      <c r="AD7" s="94">
        <v>126.8</v>
      </c>
      <c r="AE7" s="94">
        <v>1.1000000000000001</v>
      </c>
      <c r="AF7" s="94">
        <v>100.9</v>
      </c>
      <c r="AG7" s="94">
        <v>164.9</v>
      </c>
      <c r="AH7" s="94">
        <v>46.4</v>
      </c>
      <c r="AI7" s="94">
        <v>254.9</v>
      </c>
      <c r="AJ7" s="94">
        <v>-114.8</v>
      </c>
      <c r="AK7" s="94">
        <v>-260.3</v>
      </c>
      <c r="AL7" s="94">
        <v>-51.9</v>
      </c>
      <c r="AM7" s="94">
        <v>351.9</v>
      </c>
      <c r="AN7" s="245"/>
    </row>
    <row r="8" spans="1:40" x14ac:dyDescent="0.2">
      <c r="A8" s="89"/>
      <c r="AN8" s="245"/>
    </row>
    <row r="9" spans="1:40" x14ac:dyDescent="0.2">
      <c r="A9" s="70" t="s">
        <v>216</v>
      </c>
      <c r="B9" s="87">
        <v>-34.799999999999997</v>
      </c>
      <c r="C9" s="87">
        <v>118.1</v>
      </c>
      <c r="D9" s="87">
        <v>89.7</v>
      </c>
      <c r="E9" s="87">
        <v>76</v>
      </c>
      <c r="F9" s="87">
        <v>72.400000000000006</v>
      </c>
      <c r="G9" s="87">
        <v>58.000000000000114</v>
      </c>
      <c r="H9" s="87">
        <v>68</v>
      </c>
      <c r="I9" s="87">
        <v>20.199999999999932</v>
      </c>
      <c r="J9" s="87">
        <v>134.1</v>
      </c>
      <c r="K9" s="87">
        <v>41.5</v>
      </c>
      <c r="L9" s="87">
        <v>125.6</v>
      </c>
      <c r="M9" s="87">
        <v>93.4</v>
      </c>
      <c r="N9" s="87">
        <v>68.199999999999818</v>
      </c>
      <c r="O9" s="87">
        <v>150.5</v>
      </c>
      <c r="P9" s="87">
        <v>117.6</v>
      </c>
      <c r="Q9" s="87">
        <v>31.8</v>
      </c>
      <c r="R9" s="87">
        <v>159</v>
      </c>
      <c r="S9" s="87">
        <v>218.5</v>
      </c>
      <c r="T9" s="87">
        <v>117.1</v>
      </c>
      <c r="U9" s="87">
        <v>217.6</v>
      </c>
      <c r="V9" s="87">
        <v>53.8</v>
      </c>
      <c r="W9" s="87">
        <v>90</v>
      </c>
      <c r="X9" s="87">
        <v>-47.4</v>
      </c>
      <c r="Y9" s="87">
        <v>16.600000000000001</v>
      </c>
      <c r="Z9" s="87">
        <v>161.69999999999999</v>
      </c>
      <c r="AA9" s="87">
        <v>71.400000000000006</v>
      </c>
      <c r="AB9" s="87">
        <v>245.6</v>
      </c>
      <c r="AC9" s="87">
        <v>112.7</v>
      </c>
      <c r="AD9" s="87">
        <v>175.6</v>
      </c>
      <c r="AE9" s="87">
        <v>27.6</v>
      </c>
      <c r="AF9" s="87">
        <v>142.9</v>
      </c>
      <c r="AG9" s="87">
        <v>226.5</v>
      </c>
      <c r="AH9" s="87">
        <v>146.5</v>
      </c>
      <c r="AI9" s="87">
        <v>284.5</v>
      </c>
      <c r="AJ9" s="87">
        <v>-25.8</v>
      </c>
      <c r="AK9" s="87">
        <v>-150.80000000000001</v>
      </c>
      <c r="AL9" s="87">
        <v>47</v>
      </c>
      <c r="AM9" s="87">
        <v>227.5</v>
      </c>
      <c r="AN9" s="245"/>
    </row>
    <row r="10" spans="1:40" x14ac:dyDescent="0.2">
      <c r="A10" s="9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245"/>
    </row>
    <row r="11" spans="1:40" x14ac:dyDescent="0.2">
      <c r="A11" s="72" t="s">
        <v>217</v>
      </c>
      <c r="B11" s="87">
        <v>-30.8</v>
      </c>
      <c r="C11" s="87">
        <v>60.3</v>
      </c>
      <c r="D11" s="87">
        <v>9.1</v>
      </c>
      <c r="E11" s="87">
        <v>3.7</v>
      </c>
      <c r="F11" s="87">
        <v>-0.1</v>
      </c>
      <c r="G11" s="87">
        <v>-23.8</v>
      </c>
      <c r="H11" s="87">
        <v>8</v>
      </c>
      <c r="I11" s="87">
        <v>-37.5</v>
      </c>
      <c r="J11" s="87">
        <v>-3.7</v>
      </c>
      <c r="K11" s="87">
        <v>-26.6</v>
      </c>
      <c r="L11" s="87">
        <v>19.100000000000001</v>
      </c>
      <c r="M11" s="87">
        <v>31.8</v>
      </c>
      <c r="N11" s="87">
        <v>0.80000000000001137</v>
      </c>
      <c r="O11" s="87">
        <v>21.3</v>
      </c>
      <c r="P11" s="87">
        <v>-13.4</v>
      </c>
      <c r="Q11" s="87">
        <v>-24.7</v>
      </c>
      <c r="R11" s="87">
        <v>-36.200000000000003</v>
      </c>
      <c r="S11" s="87">
        <v>19.3</v>
      </c>
      <c r="T11" s="87">
        <v>21.3</v>
      </c>
      <c r="U11" s="87">
        <v>22.8</v>
      </c>
      <c r="V11" s="87">
        <v>-48.1</v>
      </c>
      <c r="W11" s="87">
        <v>3.3</v>
      </c>
      <c r="X11" s="87">
        <v>-146.1</v>
      </c>
      <c r="Y11" s="87">
        <v>39.700000000000003</v>
      </c>
      <c r="Z11" s="87">
        <v>133</v>
      </c>
      <c r="AA11" s="87">
        <v>-22.2</v>
      </c>
      <c r="AB11" s="87">
        <v>175.7</v>
      </c>
      <c r="AC11" s="87">
        <v>-30</v>
      </c>
      <c r="AD11" s="87">
        <v>54.9</v>
      </c>
      <c r="AE11" s="87">
        <v>33.9</v>
      </c>
      <c r="AF11" s="87">
        <v>91.4</v>
      </c>
      <c r="AG11" s="87">
        <v>113</v>
      </c>
      <c r="AH11" s="87">
        <v>34.1</v>
      </c>
      <c r="AI11" s="87">
        <v>68.599999999999994</v>
      </c>
      <c r="AJ11" s="87">
        <v>-34.9</v>
      </c>
      <c r="AK11" s="87">
        <v>-103.5</v>
      </c>
      <c r="AL11" s="87">
        <v>-11.3</v>
      </c>
      <c r="AM11" s="87">
        <v>-119</v>
      </c>
      <c r="AN11" s="245"/>
    </row>
    <row r="12" spans="1:40" x14ac:dyDescent="0.2">
      <c r="A12" s="74" t="s">
        <v>267</v>
      </c>
      <c r="B12" s="87">
        <v>2.9</v>
      </c>
      <c r="C12" s="87">
        <v>25.9</v>
      </c>
      <c r="D12" s="87">
        <v>0.8</v>
      </c>
      <c r="E12" s="87">
        <v>0.6</v>
      </c>
      <c r="F12" s="87">
        <v>1.6</v>
      </c>
      <c r="G12" s="87">
        <v>1.5</v>
      </c>
      <c r="H12" s="87">
        <v>0.5</v>
      </c>
      <c r="I12" s="87">
        <v>7.7</v>
      </c>
      <c r="J12" s="87">
        <v>26.5</v>
      </c>
      <c r="K12" s="87">
        <v>-7.0999999999999943</v>
      </c>
      <c r="L12" s="87">
        <v>1.5999999999999943</v>
      </c>
      <c r="M12" s="87">
        <v>4.5</v>
      </c>
      <c r="N12" s="87">
        <v>-6.5999999999999943</v>
      </c>
      <c r="O12" s="87">
        <v>8</v>
      </c>
      <c r="P12" s="87">
        <v>-10.1</v>
      </c>
      <c r="Q12" s="87">
        <v>11.8</v>
      </c>
      <c r="R12" s="87">
        <v>3.9</v>
      </c>
      <c r="S12" s="87">
        <v>2.7</v>
      </c>
      <c r="T12" s="87">
        <v>8</v>
      </c>
      <c r="U12" s="87">
        <v>58.6</v>
      </c>
      <c r="V12" s="87">
        <v>-9.5999999999999943</v>
      </c>
      <c r="W12" s="87">
        <v>11</v>
      </c>
      <c r="X12" s="87">
        <v>-44.6</v>
      </c>
      <c r="Y12" s="87">
        <v>41</v>
      </c>
      <c r="Z12" s="87">
        <v>117.9</v>
      </c>
      <c r="AA12" s="87">
        <v>36</v>
      </c>
      <c r="AB12" s="87">
        <v>40.799999999999997</v>
      </c>
      <c r="AC12" s="87">
        <v>7.2</v>
      </c>
      <c r="AD12" s="87">
        <v>-3.8</v>
      </c>
      <c r="AE12" s="87">
        <v>22.7</v>
      </c>
      <c r="AF12" s="87">
        <v>24.4</v>
      </c>
      <c r="AG12" s="87">
        <v>120</v>
      </c>
      <c r="AH12" s="87">
        <v>46.2</v>
      </c>
      <c r="AI12" s="87">
        <v>66.7</v>
      </c>
      <c r="AJ12" s="87">
        <v>-16</v>
      </c>
      <c r="AK12" s="87">
        <v>-110.7</v>
      </c>
      <c r="AL12" s="87">
        <v>52.4</v>
      </c>
      <c r="AM12" s="87">
        <v>-21.4</v>
      </c>
      <c r="AN12" s="245"/>
    </row>
    <row r="13" spans="1:40" x14ac:dyDescent="0.2">
      <c r="A13" s="74" t="s">
        <v>268</v>
      </c>
      <c r="B13" s="87">
        <v>-33.799999999999997</v>
      </c>
      <c r="C13" s="87">
        <v>34.299999999999997</v>
      </c>
      <c r="D13" s="87">
        <v>8.5</v>
      </c>
      <c r="E13" s="87">
        <v>3.1</v>
      </c>
      <c r="F13" s="87">
        <v>-1.7000000000000002</v>
      </c>
      <c r="G13" s="87">
        <v>-25.2</v>
      </c>
      <c r="H13" s="87">
        <v>7.6</v>
      </c>
      <c r="I13" s="87">
        <v>-45.2</v>
      </c>
      <c r="J13" s="87">
        <v>-30.1</v>
      </c>
      <c r="K13" s="87">
        <v>-19.5</v>
      </c>
      <c r="L13" s="87">
        <v>17.600000000000001</v>
      </c>
      <c r="M13" s="87">
        <v>27.3</v>
      </c>
      <c r="N13" s="87">
        <v>7.3</v>
      </c>
      <c r="O13" s="87">
        <v>13.3</v>
      </c>
      <c r="P13" s="87">
        <v>-3.2999999999999936</v>
      </c>
      <c r="Q13" s="87">
        <v>-36.4</v>
      </c>
      <c r="R13" s="87">
        <v>-40</v>
      </c>
      <c r="S13" s="87">
        <v>16.600000000000001</v>
      </c>
      <c r="T13" s="87">
        <v>13.4</v>
      </c>
      <c r="U13" s="87">
        <v>-35.799999999999997</v>
      </c>
      <c r="V13" s="87">
        <v>-38.5</v>
      </c>
      <c r="W13" s="87">
        <v>-7.7000000000000011</v>
      </c>
      <c r="X13" s="87">
        <v>-101.4</v>
      </c>
      <c r="Y13" s="87">
        <v>-1.2</v>
      </c>
      <c r="Z13" s="87">
        <v>15.1</v>
      </c>
      <c r="AA13" s="87">
        <v>-58.1</v>
      </c>
      <c r="AB13" s="87">
        <v>134.9</v>
      </c>
      <c r="AC13" s="87">
        <v>-37.200000000000003</v>
      </c>
      <c r="AD13" s="87">
        <v>58.7</v>
      </c>
      <c r="AE13" s="87">
        <v>11.2</v>
      </c>
      <c r="AF13" s="87">
        <v>66.900000000000006</v>
      </c>
      <c r="AG13" s="87">
        <v>-7</v>
      </c>
      <c r="AH13" s="87">
        <v>-12.100000000000001</v>
      </c>
      <c r="AI13" s="87">
        <v>1.8</v>
      </c>
      <c r="AJ13" s="87">
        <v>-18.899999999999999</v>
      </c>
      <c r="AK13" s="87">
        <v>7.3</v>
      </c>
      <c r="AL13" s="87">
        <v>-63.7</v>
      </c>
      <c r="AM13" s="87">
        <v>-97.7</v>
      </c>
      <c r="AN13" s="245"/>
    </row>
    <row r="14" spans="1:40" x14ac:dyDescent="0.2">
      <c r="A14" s="74" t="s">
        <v>269</v>
      </c>
      <c r="B14" s="87">
        <v>-16.3</v>
      </c>
      <c r="C14" s="87">
        <v>20.5</v>
      </c>
      <c r="D14" s="87">
        <v>12.5</v>
      </c>
      <c r="E14" s="87">
        <v>5.7</v>
      </c>
      <c r="F14" s="87">
        <v>-6.5</v>
      </c>
      <c r="G14" s="87">
        <v>-18.7</v>
      </c>
      <c r="H14" s="87">
        <v>12.7</v>
      </c>
      <c r="I14" s="87">
        <v>-49.7</v>
      </c>
      <c r="J14" s="87">
        <v>-34.700000000000003</v>
      </c>
      <c r="K14" s="87">
        <v>-18.8</v>
      </c>
      <c r="L14" s="87">
        <v>11.5</v>
      </c>
      <c r="M14" s="87">
        <v>34.5</v>
      </c>
      <c r="N14" s="87">
        <v>7.4</v>
      </c>
      <c r="O14" s="87">
        <v>12.8</v>
      </c>
      <c r="P14" s="87">
        <v>9.9000000000000057</v>
      </c>
      <c r="Q14" s="87">
        <v>-27.7</v>
      </c>
      <c r="R14" s="87">
        <v>-0.3</v>
      </c>
      <c r="S14" s="87">
        <v>24.8</v>
      </c>
      <c r="T14" s="87">
        <v>34.9</v>
      </c>
      <c r="U14" s="87">
        <v>-18.5</v>
      </c>
      <c r="V14" s="87">
        <v>-20.3</v>
      </c>
      <c r="W14" s="87">
        <v>11.4</v>
      </c>
      <c r="X14" s="87">
        <v>-65</v>
      </c>
      <c r="Y14" s="87">
        <v>3.4</v>
      </c>
      <c r="Z14" s="87">
        <v>-22.4</v>
      </c>
      <c r="AA14" s="87">
        <v>-88.3</v>
      </c>
      <c r="AB14" s="87">
        <v>140.9</v>
      </c>
      <c r="AC14" s="87">
        <v>-28.5</v>
      </c>
      <c r="AD14" s="87">
        <v>16.600000000000001</v>
      </c>
      <c r="AE14" s="87">
        <v>-10.9</v>
      </c>
      <c r="AF14" s="87">
        <v>36.299999999999997</v>
      </c>
      <c r="AG14" s="87">
        <v>-45</v>
      </c>
      <c r="AH14" s="87">
        <v>-22.8</v>
      </c>
      <c r="AI14" s="87">
        <v>1.8</v>
      </c>
      <c r="AJ14" s="87">
        <v>-18.899999999999999</v>
      </c>
      <c r="AK14" s="87">
        <v>7.3</v>
      </c>
      <c r="AL14" s="87">
        <v>-63.7</v>
      </c>
      <c r="AM14" s="87">
        <v>-97.7</v>
      </c>
      <c r="AN14" s="245"/>
    </row>
    <row r="15" spans="1:40" x14ac:dyDescent="0.2">
      <c r="A15" s="74" t="s">
        <v>270</v>
      </c>
      <c r="B15" s="87">
        <v>-17.5</v>
      </c>
      <c r="C15" s="87">
        <v>13.8</v>
      </c>
      <c r="D15" s="87">
        <v>-4</v>
      </c>
      <c r="E15" s="87">
        <v>-2.6</v>
      </c>
      <c r="F15" s="87">
        <v>4.8</v>
      </c>
      <c r="G15" s="87">
        <v>-6.5</v>
      </c>
      <c r="H15" s="87">
        <v>-5.0999999999999996</v>
      </c>
      <c r="I15" s="87">
        <v>4.5</v>
      </c>
      <c r="J15" s="87">
        <v>4.5999999999999996</v>
      </c>
      <c r="K15" s="87">
        <v>-0.69999999999999929</v>
      </c>
      <c r="L15" s="87">
        <v>6.1</v>
      </c>
      <c r="M15" s="87">
        <v>-7.1</v>
      </c>
      <c r="N15" s="87">
        <v>-0.1</v>
      </c>
      <c r="O15" s="87">
        <v>0.5</v>
      </c>
      <c r="P15" s="87">
        <v>-13.2</v>
      </c>
      <c r="Q15" s="87">
        <v>-8.6999999999999993</v>
      </c>
      <c r="R15" s="87">
        <v>-39.700000000000003</v>
      </c>
      <c r="S15" s="87">
        <v>-8.1999999999999993</v>
      </c>
      <c r="T15" s="87">
        <v>-21.6</v>
      </c>
      <c r="U15" s="87">
        <v>-17.3</v>
      </c>
      <c r="V15" s="87">
        <v>-18.2</v>
      </c>
      <c r="W15" s="87">
        <v>-19.100000000000001</v>
      </c>
      <c r="X15" s="87">
        <v>-36.4</v>
      </c>
      <c r="Y15" s="87">
        <v>-4.7</v>
      </c>
      <c r="Z15" s="87">
        <v>37.4</v>
      </c>
      <c r="AA15" s="87">
        <v>30.1</v>
      </c>
      <c r="AB15" s="87">
        <v>-6</v>
      </c>
      <c r="AC15" s="87">
        <v>-8.6999999999999993</v>
      </c>
      <c r="AD15" s="87">
        <v>42.2</v>
      </c>
      <c r="AE15" s="87">
        <v>22.2</v>
      </c>
      <c r="AF15" s="87">
        <v>30.6</v>
      </c>
      <c r="AG15" s="87">
        <v>38.1</v>
      </c>
      <c r="AH15" s="87">
        <v>10.7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245"/>
    </row>
    <row r="16" spans="1:40" x14ac:dyDescent="0.2">
      <c r="A16" s="74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245"/>
    </row>
    <row r="17" spans="1:40" x14ac:dyDescent="0.2">
      <c r="A17" s="72" t="s">
        <v>221</v>
      </c>
      <c r="B17" s="87">
        <v>-4</v>
      </c>
      <c r="C17" s="87">
        <v>57.8</v>
      </c>
      <c r="D17" s="87">
        <v>80.599999999999994</v>
      </c>
      <c r="E17" s="87">
        <v>72.3</v>
      </c>
      <c r="F17" s="87">
        <v>72.5</v>
      </c>
      <c r="G17" s="87">
        <v>81.800000000000182</v>
      </c>
      <c r="H17" s="87">
        <v>59.899999999999864</v>
      </c>
      <c r="I17" s="87">
        <v>57.7</v>
      </c>
      <c r="J17" s="87">
        <v>137.80000000000001</v>
      </c>
      <c r="K17" s="87">
        <v>68</v>
      </c>
      <c r="L17" s="87">
        <v>106.5</v>
      </c>
      <c r="M17" s="87">
        <v>61.6</v>
      </c>
      <c r="N17" s="87">
        <v>67.400000000000006</v>
      </c>
      <c r="O17" s="87">
        <v>129.19999999999999</v>
      </c>
      <c r="P17" s="87">
        <v>131</v>
      </c>
      <c r="Q17" s="87">
        <v>56.400000000000091</v>
      </c>
      <c r="R17" s="87">
        <v>195.2</v>
      </c>
      <c r="S17" s="87">
        <v>199.2</v>
      </c>
      <c r="T17" s="87">
        <v>95.800000000000182</v>
      </c>
      <c r="U17" s="87">
        <v>194.8</v>
      </c>
      <c r="V17" s="87">
        <v>101.8</v>
      </c>
      <c r="W17" s="87">
        <v>86.7</v>
      </c>
      <c r="X17" s="87">
        <v>98.6</v>
      </c>
      <c r="Y17" s="87">
        <v>-23.2</v>
      </c>
      <c r="Z17" s="87">
        <v>28.7</v>
      </c>
      <c r="AA17" s="87">
        <v>93.6</v>
      </c>
      <c r="AB17" s="87">
        <v>70</v>
      </c>
      <c r="AC17" s="87">
        <v>142.69999999999999</v>
      </c>
      <c r="AD17" s="87">
        <v>120.7</v>
      </c>
      <c r="AE17" s="87">
        <v>-6.3</v>
      </c>
      <c r="AF17" s="87">
        <v>51.6</v>
      </c>
      <c r="AG17" s="87">
        <v>113.5</v>
      </c>
      <c r="AH17" s="87">
        <v>112.4</v>
      </c>
      <c r="AI17" s="87">
        <v>215.9</v>
      </c>
      <c r="AJ17" s="87">
        <v>9.1</v>
      </c>
      <c r="AK17" s="87">
        <v>-47.4</v>
      </c>
      <c r="AL17" s="87">
        <v>58.2</v>
      </c>
      <c r="AM17" s="87">
        <v>346.5</v>
      </c>
      <c r="AN17" s="245"/>
    </row>
    <row r="18" spans="1:40" x14ac:dyDescent="0.2">
      <c r="A18" s="74" t="s">
        <v>222</v>
      </c>
      <c r="E18" s="87">
        <v>55.6</v>
      </c>
      <c r="F18" s="87">
        <v>44.5</v>
      </c>
      <c r="G18" s="87">
        <v>28.4</v>
      </c>
      <c r="H18" s="87">
        <v>24.999999999999943</v>
      </c>
      <c r="I18" s="87">
        <v>-3</v>
      </c>
      <c r="J18" s="87">
        <v>62.2</v>
      </c>
      <c r="K18" s="87">
        <v>31.8</v>
      </c>
      <c r="L18" s="87">
        <v>11.2</v>
      </c>
      <c r="M18" s="87">
        <v>15.9</v>
      </c>
      <c r="N18" s="87">
        <v>0.4</v>
      </c>
      <c r="O18" s="87">
        <v>33.799999999999997</v>
      </c>
      <c r="P18" s="87">
        <v>60</v>
      </c>
      <c r="Q18" s="87">
        <v>9.8999999999999773</v>
      </c>
      <c r="R18" s="87">
        <v>96.300000000000068</v>
      </c>
      <c r="S18" s="87">
        <v>90</v>
      </c>
      <c r="T18" s="87">
        <v>26.199999999999932</v>
      </c>
      <c r="U18" s="87">
        <v>14.1</v>
      </c>
      <c r="V18" s="87">
        <v>62.8</v>
      </c>
      <c r="W18" s="87">
        <v>24.9</v>
      </c>
      <c r="X18" s="87">
        <v>75.3</v>
      </c>
      <c r="Y18" s="87">
        <v>-36.4</v>
      </c>
      <c r="Z18" s="87">
        <v>-5.6</v>
      </c>
      <c r="AA18" s="87">
        <v>65</v>
      </c>
      <c r="AB18" s="87">
        <v>51.8</v>
      </c>
      <c r="AC18" s="87">
        <v>90.8</v>
      </c>
      <c r="AD18" s="87">
        <v>35.6</v>
      </c>
      <c r="AE18" s="87">
        <v>-60.1</v>
      </c>
      <c r="AF18" s="87">
        <v>14.5</v>
      </c>
      <c r="AG18" s="87">
        <v>48.8</v>
      </c>
      <c r="AH18" s="87">
        <v>37.700000000000003</v>
      </c>
      <c r="AI18" s="87">
        <v>162.19999999999999</v>
      </c>
      <c r="AJ18" s="87">
        <v>-10.1</v>
      </c>
      <c r="AK18" s="87">
        <v>-22.5</v>
      </c>
      <c r="AL18" s="87">
        <v>10.8</v>
      </c>
      <c r="AM18" s="87">
        <v>243.8</v>
      </c>
      <c r="AN18" s="245"/>
    </row>
    <row r="19" spans="1:40" x14ac:dyDescent="0.2">
      <c r="A19" s="74" t="s">
        <v>223</v>
      </c>
      <c r="E19" s="87">
        <v>16.100000000000001</v>
      </c>
      <c r="F19" s="87">
        <v>28.3</v>
      </c>
      <c r="G19" s="87">
        <v>54.6</v>
      </c>
      <c r="H19" s="87">
        <v>32.9</v>
      </c>
      <c r="I19" s="87">
        <v>62.7</v>
      </c>
      <c r="J19" s="87">
        <v>76.400000000000006</v>
      </c>
      <c r="K19" s="87">
        <v>36.299999999999997</v>
      </c>
      <c r="L19" s="87">
        <v>75.900000000000006</v>
      </c>
      <c r="M19" s="87">
        <v>56.1</v>
      </c>
      <c r="N19" s="87">
        <v>56.300000000000068</v>
      </c>
      <c r="O19" s="87">
        <v>97.4</v>
      </c>
      <c r="P19" s="87">
        <v>71.8</v>
      </c>
      <c r="Q19" s="87">
        <v>53.7</v>
      </c>
      <c r="R19" s="87">
        <v>88.8</v>
      </c>
      <c r="S19" s="87">
        <v>83.900000000000091</v>
      </c>
      <c r="T19" s="87">
        <v>81.2</v>
      </c>
      <c r="U19" s="87">
        <v>173.3</v>
      </c>
      <c r="V19" s="87">
        <v>48.5</v>
      </c>
      <c r="W19" s="87">
        <v>69.099999999999994</v>
      </c>
      <c r="X19" s="87">
        <v>30.8</v>
      </c>
      <c r="Y19" s="87">
        <v>14.4</v>
      </c>
      <c r="Z19" s="87">
        <v>30.8</v>
      </c>
      <c r="AA19" s="87">
        <v>35.200000000000003</v>
      </c>
      <c r="AB19" s="87">
        <v>21</v>
      </c>
      <c r="AC19" s="87">
        <v>55.1</v>
      </c>
      <c r="AD19" s="87">
        <v>92</v>
      </c>
      <c r="AE19" s="87">
        <v>52.2</v>
      </c>
      <c r="AF19" s="87">
        <v>36.5</v>
      </c>
      <c r="AG19" s="87">
        <v>64.400000000000006</v>
      </c>
      <c r="AH19" s="87">
        <v>73.8</v>
      </c>
      <c r="AI19" s="87">
        <v>52.5</v>
      </c>
      <c r="AJ19" s="87">
        <v>19.5</v>
      </c>
      <c r="AK19" s="87">
        <v>-25</v>
      </c>
      <c r="AL19" s="87">
        <v>47.4</v>
      </c>
      <c r="AM19" s="87">
        <v>102.5</v>
      </c>
      <c r="AN19" s="245"/>
    </row>
    <row r="20" spans="1:40" x14ac:dyDescent="0.2">
      <c r="A20" s="76" t="s">
        <v>224</v>
      </c>
      <c r="E20" s="87">
        <v>13.7</v>
      </c>
      <c r="F20" s="87">
        <v>22.9</v>
      </c>
      <c r="G20" s="87">
        <v>40.200000000000003</v>
      </c>
      <c r="H20" s="87">
        <v>8.9000000000000057</v>
      </c>
      <c r="I20" s="87">
        <v>30.6</v>
      </c>
      <c r="J20" s="87">
        <v>47</v>
      </c>
      <c r="K20" s="87">
        <v>3.1999999999999886</v>
      </c>
      <c r="L20" s="87">
        <v>18.600000000000001</v>
      </c>
      <c r="M20" s="87">
        <v>36</v>
      </c>
      <c r="N20" s="87">
        <v>18.7</v>
      </c>
      <c r="O20" s="87">
        <v>47.7</v>
      </c>
      <c r="P20" s="87">
        <v>21.7</v>
      </c>
      <c r="Q20" s="87">
        <v>9.3999999999999773</v>
      </c>
      <c r="R20" s="87">
        <v>42.6</v>
      </c>
      <c r="S20" s="87">
        <v>15.1</v>
      </c>
      <c r="T20" s="87">
        <v>44.3</v>
      </c>
      <c r="U20" s="87">
        <v>49.5</v>
      </c>
      <c r="V20" s="87">
        <v>4.4000000000000004</v>
      </c>
      <c r="W20" s="87">
        <v>30.7</v>
      </c>
      <c r="X20" s="87">
        <v>22.1</v>
      </c>
      <c r="Y20" s="87">
        <v>-11.7</v>
      </c>
      <c r="Z20" s="87">
        <v>-17.3</v>
      </c>
      <c r="AA20" s="87">
        <v>-5.9</v>
      </c>
      <c r="AB20" s="87">
        <v>-18.2</v>
      </c>
      <c r="AC20" s="87">
        <v>0.6</v>
      </c>
      <c r="AD20" s="87">
        <v>49.1</v>
      </c>
      <c r="AE20" s="87">
        <v>-0.1</v>
      </c>
      <c r="AF20" s="87">
        <v>-13.5</v>
      </c>
      <c r="AG20" s="87">
        <v>-7.7</v>
      </c>
      <c r="AH20" s="87">
        <v>-26.4</v>
      </c>
      <c r="AI20" s="87">
        <v>-18.5</v>
      </c>
      <c r="AJ20" s="87">
        <v>-30.5</v>
      </c>
      <c r="AK20" s="87">
        <v>-51.3</v>
      </c>
      <c r="AL20" s="87">
        <v>-17.100000000000001</v>
      </c>
      <c r="AM20" s="87">
        <v>31.2</v>
      </c>
      <c r="AN20" s="245"/>
    </row>
    <row r="21" spans="1:40" x14ac:dyDescent="0.2">
      <c r="A21" s="76" t="s">
        <v>225</v>
      </c>
      <c r="E21" s="87">
        <v>2.4</v>
      </c>
      <c r="F21" s="87">
        <v>5.4</v>
      </c>
      <c r="G21" s="87">
        <v>14.5</v>
      </c>
      <c r="H21" s="87">
        <v>24</v>
      </c>
      <c r="I21" s="87">
        <v>32.1</v>
      </c>
      <c r="J21" s="87">
        <v>29.4</v>
      </c>
      <c r="K21" s="87">
        <v>33.1</v>
      </c>
      <c r="L21" s="87">
        <v>57.3</v>
      </c>
      <c r="M21" s="87">
        <v>20</v>
      </c>
      <c r="N21" s="87">
        <v>37.6</v>
      </c>
      <c r="O21" s="87">
        <v>49.7</v>
      </c>
      <c r="P21" s="87">
        <v>50.1</v>
      </c>
      <c r="Q21" s="87">
        <v>44.2</v>
      </c>
      <c r="R21" s="87">
        <v>46.3</v>
      </c>
      <c r="S21" s="87">
        <v>68.8</v>
      </c>
      <c r="T21" s="87">
        <v>36.9</v>
      </c>
      <c r="U21" s="87">
        <v>123.8</v>
      </c>
      <c r="V21" s="87">
        <v>44.1</v>
      </c>
      <c r="W21" s="87">
        <v>38.4</v>
      </c>
      <c r="X21" s="87">
        <v>8.6999999999999993</v>
      </c>
      <c r="Y21" s="87">
        <v>26.1</v>
      </c>
      <c r="Z21" s="87">
        <v>48.1</v>
      </c>
      <c r="AA21" s="87">
        <v>41</v>
      </c>
      <c r="AB21" s="87">
        <v>39.200000000000003</v>
      </c>
      <c r="AC21" s="87">
        <v>54.4</v>
      </c>
      <c r="AD21" s="87">
        <v>42.9</v>
      </c>
      <c r="AE21" s="87">
        <v>52.4</v>
      </c>
      <c r="AF21" s="87">
        <v>49.9</v>
      </c>
      <c r="AG21" s="87">
        <v>72.099999999999994</v>
      </c>
      <c r="AH21" s="87">
        <v>100.2</v>
      </c>
      <c r="AI21" s="87">
        <v>71</v>
      </c>
      <c r="AJ21" s="87">
        <v>50.1</v>
      </c>
      <c r="AK21" s="87">
        <v>26.2</v>
      </c>
      <c r="AL21" s="87">
        <v>64.5</v>
      </c>
      <c r="AM21" s="87">
        <v>71.2</v>
      </c>
      <c r="AN21" s="245"/>
    </row>
    <row r="22" spans="1:40" x14ac:dyDescent="0.2">
      <c r="A22" s="74" t="s">
        <v>226</v>
      </c>
      <c r="E22" s="87">
        <v>0.4</v>
      </c>
      <c r="F22" s="87">
        <v>-0.3</v>
      </c>
      <c r="G22" s="87">
        <v>-1.2</v>
      </c>
      <c r="H22" s="87">
        <v>2</v>
      </c>
      <c r="I22" s="87">
        <v>-2</v>
      </c>
      <c r="J22" s="87">
        <v>-0.89999999999999858</v>
      </c>
      <c r="K22" s="87">
        <v>-0.1</v>
      </c>
      <c r="L22" s="87">
        <v>19.399999999999999</v>
      </c>
      <c r="M22" s="87">
        <v>-10.3</v>
      </c>
      <c r="N22" s="87">
        <v>10.7</v>
      </c>
      <c r="O22" s="87">
        <v>-1.9</v>
      </c>
      <c r="P22" s="87">
        <v>-0.70000000000000284</v>
      </c>
      <c r="Q22" s="87">
        <v>-7.2</v>
      </c>
      <c r="R22" s="87">
        <v>10</v>
      </c>
      <c r="S22" s="87">
        <v>25.4</v>
      </c>
      <c r="T22" s="87">
        <v>-11.6</v>
      </c>
      <c r="U22" s="87">
        <v>7.5</v>
      </c>
      <c r="V22" s="87">
        <v>-9.5</v>
      </c>
      <c r="W22" s="87">
        <v>-7.3</v>
      </c>
      <c r="X22" s="87">
        <v>-7.5</v>
      </c>
      <c r="Y22" s="87">
        <v>-1.1000000000000001</v>
      </c>
      <c r="Z22" s="87">
        <v>3.5</v>
      </c>
      <c r="AA22" s="87">
        <v>-6.6</v>
      </c>
      <c r="AB22" s="87">
        <v>-2.8</v>
      </c>
      <c r="AC22" s="87">
        <v>-3.1</v>
      </c>
      <c r="AD22" s="87">
        <v>-6.9</v>
      </c>
      <c r="AE22" s="87">
        <v>1.6</v>
      </c>
      <c r="AF22" s="87">
        <v>0.6</v>
      </c>
      <c r="AG22" s="87">
        <v>0.3</v>
      </c>
      <c r="AH22" s="87">
        <v>0.9</v>
      </c>
      <c r="AI22" s="87">
        <v>1.2</v>
      </c>
      <c r="AJ22" s="87">
        <v>-0.4</v>
      </c>
      <c r="AK22" s="87">
        <v>0.1</v>
      </c>
      <c r="AL22" s="87">
        <v>0</v>
      </c>
      <c r="AM22" s="87">
        <v>0.2</v>
      </c>
      <c r="AN22" s="245"/>
    </row>
    <row r="23" spans="1:40" x14ac:dyDescent="0.2">
      <c r="A23" s="7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245"/>
    </row>
    <row r="24" spans="1:40" x14ac:dyDescent="0.2">
      <c r="A24" s="70" t="s">
        <v>227</v>
      </c>
      <c r="B24" s="87">
        <v>-22.4</v>
      </c>
      <c r="C24" s="87">
        <v>-8.9</v>
      </c>
      <c r="D24" s="87">
        <v>-12.2</v>
      </c>
      <c r="E24" s="87">
        <v>-12.6</v>
      </c>
      <c r="F24" s="87">
        <v>-1.1000000000000001</v>
      </c>
      <c r="G24" s="87">
        <v>3.3</v>
      </c>
      <c r="H24" s="87">
        <v>-22.5</v>
      </c>
      <c r="I24" s="87">
        <v>-10.3</v>
      </c>
      <c r="J24" s="87">
        <v>-32.700000000000003</v>
      </c>
      <c r="K24" s="87">
        <v>-7.3</v>
      </c>
      <c r="L24" s="87">
        <v>-38.799999999999997</v>
      </c>
      <c r="M24" s="87">
        <v>0.29999999999998295</v>
      </c>
      <c r="N24" s="87">
        <v>-50.8</v>
      </c>
      <c r="O24" s="87">
        <v>-9.5</v>
      </c>
      <c r="P24" s="87">
        <v>-31.6</v>
      </c>
      <c r="Q24" s="87">
        <v>-59.1</v>
      </c>
      <c r="R24" s="87">
        <v>-5</v>
      </c>
      <c r="S24" s="87">
        <v>23.2</v>
      </c>
      <c r="T24" s="87">
        <v>-65.8</v>
      </c>
      <c r="U24" s="87">
        <v>-16.2</v>
      </c>
      <c r="V24" s="87">
        <v>-52</v>
      </c>
      <c r="W24" s="87">
        <v>-70.900000000000006</v>
      </c>
      <c r="X24" s="87">
        <v>-81</v>
      </c>
      <c r="Y24" s="87">
        <v>-49.6</v>
      </c>
      <c r="Z24" s="87">
        <v>-4.8</v>
      </c>
      <c r="AA24" s="87">
        <v>-42.8</v>
      </c>
      <c r="AB24" s="87">
        <v>3.1</v>
      </c>
      <c r="AC24" s="87">
        <v>-74.099999999999994</v>
      </c>
      <c r="AD24" s="87">
        <v>-48.8</v>
      </c>
      <c r="AE24" s="87">
        <v>-26.5</v>
      </c>
      <c r="AF24" s="87">
        <v>-42</v>
      </c>
      <c r="AG24" s="87">
        <v>-61.6</v>
      </c>
      <c r="AH24" s="87">
        <v>-100.2</v>
      </c>
      <c r="AI24" s="87">
        <v>-29.6</v>
      </c>
      <c r="AJ24" s="87">
        <v>-89</v>
      </c>
      <c r="AK24" s="87">
        <v>-109.5</v>
      </c>
      <c r="AL24" s="87">
        <v>-98.9</v>
      </c>
      <c r="AM24" s="87">
        <v>124.4</v>
      </c>
      <c r="AN24" s="245"/>
    </row>
    <row r="25" spans="1:40" x14ac:dyDescent="0.2">
      <c r="A25" s="95"/>
      <c r="AN25" s="245"/>
    </row>
    <row r="26" spans="1:40" ht="15.75" x14ac:dyDescent="0.25">
      <c r="A26" s="93" t="s">
        <v>271</v>
      </c>
      <c r="B26" s="94">
        <v>91.9</v>
      </c>
      <c r="C26" s="94">
        <v>23</v>
      </c>
      <c r="D26" s="94">
        <v>0.7</v>
      </c>
      <c r="E26" s="94">
        <v>40.1</v>
      </c>
      <c r="F26" s="94">
        <v>40.700000000000003</v>
      </c>
      <c r="G26" s="94">
        <v>66.900000000000006</v>
      </c>
      <c r="H26" s="94">
        <v>65.7</v>
      </c>
      <c r="I26" s="94">
        <v>54.1</v>
      </c>
      <c r="J26" s="94">
        <v>32.6</v>
      </c>
      <c r="K26" s="94">
        <v>28.5</v>
      </c>
      <c r="L26" s="94">
        <v>-47.1</v>
      </c>
      <c r="M26" s="94">
        <v>-33.999999999999943</v>
      </c>
      <c r="N26" s="94">
        <v>160.6</v>
      </c>
      <c r="O26" s="94">
        <v>19.2</v>
      </c>
      <c r="P26" s="94">
        <v>-46.800000000000068</v>
      </c>
      <c r="Q26" s="94">
        <v>129.69999999999999</v>
      </c>
      <c r="R26" s="94">
        <v>39</v>
      </c>
      <c r="S26" s="94">
        <v>-61.2</v>
      </c>
      <c r="T26" s="94">
        <v>19.899999999999999</v>
      </c>
      <c r="U26" s="94">
        <v>-59.8</v>
      </c>
      <c r="V26" s="94">
        <v>55.8</v>
      </c>
      <c r="W26" s="94">
        <v>63</v>
      </c>
      <c r="X26" s="94">
        <v>552.29999999999995</v>
      </c>
      <c r="Y26" s="94">
        <v>206.2</v>
      </c>
      <c r="Z26" s="94">
        <v>-165.8</v>
      </c>
      <c r="AA26" s="94">
        <v>-23.1</v>
      </c>
      <c r="AB26" s="94">
        <v>1.6</v>
      </c>
      <c r="AC26" s="94">
        <v>-157</v>
      </c>
      <c r="AD26" s="94">
        <v>42.2</v>
      </c>
      <c r="AE26" s="94">
        <v>342.7</v>
      </c>
      <c r="AF26" s="94">
        <v>261.8</v>
      </c>
      <c r="AG26" s="94">
        <v>-92.7</v>
      </c>
      <c r="AH26" s="94">
        <v>91.4</v>
      </c>
      <c r="AI26" s="94">
        <v>-63.7</v>
      </c>
      <c r="AJ26" s="94">
        <v>343.3</v>
      </c>
      <c r="AK26" s="94">
        <v>828.5</v>
      </c>
      <c r="AL26" s="94">
        <v>226.2</v>
      </c>
      <c r="AM26" s="94">
        <v>-308.3</v>
      </c>
      <c r="AN26" s="245"/>
    </row>
    <row r="27" spans="1:40" x14ac:dyDescent="0.2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245"/>
    </row>
    <row r="28" spans="1:40" ht="15.75" x14ac:dyDescent="0.25">
      <c r="A28" s="93" t="s">
        <v>272</v>
      </c>
      <c r="B28" s="94">
        <v>34.6</v>
      </c>
      <c r="C28" s="94">
        <v>132.19999999999999</v>
      </c>
      <c r="D28" s="94">
        <v>78.2</v>
      </c>
      <c r="E28" s="94">
        <v>103.5</v>
      </c>
      <c r="F28" s="94">
        <v>112.1</v>
      </c>
      <c r="G28" s="94">
        <v>128.19999999999999</v>
      </c>
      <c r="H28" s="94">
        <v>111.2</v>
      </c>
      <c r="I28" s="94">
        <v>40.199999999999818</v>
      </c>
      <c r="J28" s="94">
        <v>134</v>
      </c>
      <c r="K28" s="94">
        <v>62.599999999999909</v>
      </c>
      <c r="L28" s="94">
        <v>39.700000000000003</v>
      </c>
      <c r="M28" s="94">
        <v>59.700000000000273</v>
      </c>
      <c r="N28" s="94">
        <v>178</v>
      </c>
      <c r="O28" s="94">
        <v>160.30000000000001</v>
      </c>
      <c r="P28" s="94">
        <v>39.200000000000003</v>
      </c>
      <c r="Q28" s="94">
        <v>102.3</v>
      </c>
      <c r="R28" s="94">
        <v>193</v>
      </c>
      <c r="S28" s="94">
        <v>180.5</v>
      </c>
      <c r="T28" s="94">
        <v>71.099999999999994</v>
      </c>
      <c r="U28" s="94">
        <v>141.6</v>
      </c>
      <c r="V28" s="94">
        <v>57.5</v>
      </c>
      <c r="W28" s="94">
        <v>82</v>
      </c>
      <c r="X28" s="94">
        <v>423.9</v>
      </c>
      <c r="Y28" s="94">
        <v>173.2</v>
      </c>
      <c r="Z28" s="94">
        <v>-8.9</v>
      </c>
      <c r="AA28" s="94">
        <v>5.4</v>
      </c>
      <c r="AB28" s="94">
        <v>250.4</v>
      </c>
      <c r="AC28" s="94">
        <v>-118.3</v>
      </c>
      <c r="AD28" s="94">
        <v>169</v>
      </c>
      <c r="AE28" s="94">
        <v>343.9</v>
      </c>
      <c r="AF28" s="94">
        <v>362.7</v>
      </c>
      <c r="AG28" s="94">
        <v>72.3</v>
      </c>
      <c r="AH28" s="94">
        <v>137.80000000000001</v>
      </c>
      <c r="AI28" s="94">
        <v>191.2</v>
      </c>
      <c r="AJ28" s="94">
        <v>228.5</v>
      </c>
      <c r="AK28" s="94">
        <v>568.1</v>
      </c>
      <c r="AL28" s="94">
        <v>174.3</v>
      </c>
      <c r="AM28" s="94">
        <v>43.6</v>
      </c>
      <c r="AN28" s="245"/>
    </row>
    <row r="29" spans="1:40" x14ac:dyDescent="0.2">
      <c r="A29" s="70" t="s">
        <v>273</v>
      </c>
      <c r="B29" s="87">
        <v>17.8</v>
      </c>
      <c r="C29" s="87">
        <v>57.4</v>
      </c>
      <c r="D29" s="87">
        <v>23.6</v>
      </c>
      <c r="E29" s="87">
        <v>53.3</v>
      </c>
      <c r="F29" s="87">
        <v>20.7</v>
      </c>
      <c r="G29" s="87">
        <v>49.8</v>
      </c>
      <c r="H29" s="87">
        <v>17.3</v>
      </c>
      <c r="I29" s="87">
        <v>46.6</v>
      </c>
      <c r="J29" s="87">
        <v>63.6</v>
      </c>
      <c r="K29" s="87">
        <v>-6.1000000000000227</v>
      </c>
      <c r="L29" s="87">
        <v>9.6000000000000227</v>
      </c>
      <c r="M29" s="87">
        <v>28.1</v>
      </c>
      <c r="N29" s="87">
        <v>73.900000000000006</v>
      </c>
      <c r="O29" s="87">
        <v>43.4</v>
      </c>
      <c r="P29" s="87">
        <v>5.8</v>
      </c>
      <c r="Q29" s="87">
        <v>104.7</v>
      </c>
      <c r="R29" s="87">
        <v>143.5</v>
      </c>
      <c r="S29" s="87">
        <v>88.7</v>
      </c>
      <c r="T29" s="87">
        <v>27.599999999999909</v>
      </c>
      <c r="U29" s="87">
        <v>4.0999999999999996</v>
      </c>
      <c r="V29" s="87">
        <v>82.4</v>
      </c>
      <c r="W29" s="87">
        <v>99.7</v>
      </c>
      <c r="X29" s="87">
        <v>249.6</v>
      </c>
      <c r="Y29" s="87">
        <v>144.6</v>
      </c>
      <c r="Z29" s="87">
        <v>-168.4</v>
      </c>
      <c r="AA29" s="87">
        <v>183.2</v>
      </c>
      <c r="AB29" s="87">
        <v>265.3</v>
      </c>
      <c r="AC29" s="87">
        <v>-108</v>
      </c>
      <c r="AD29" s="87">
        <v>79.5</v>
      </c>
      <c r="AE29" s="87">
        <v>267.60000000000002</v>
      </c>
      <c r="AF29" s="87">
        <v>191</v>
      </c>
      <c r="AG29" s="87">
        <v>170.1</v>
      </c>
      <c r="AH29" s="87">
        <v>11.7</v>
      </c>
      <c r="AI29" s="87">
        <v>140.9</v>
      </c>
      <c r="AJ29" s="87">
        <v>160.6</v>
      </c>
      <c r="AK29" s="87">
        <v>449.9</v>
      </c>
      <c r="AL29" s="87">
        <v>211.1</v>
      </c>
      <c r="AM29" s="87">
        <v>-88.2</v>
      </c>
      <c r="AN29" s="245"/>
    </row>
    <row r="30" spans="1:40" x14ac:dyDescent="0.2">
      <c r="A30" s="70" t="s">
        <v>274</v>
      </c>
      <c r="B30" s="87">
        <v>16.8</v>
      </c>
      <c r="C30" s="87">
        <v>74.8</v>
      </c>
      <c r="D30" s="87">
        <v>54.6</v>
      </c>
      <c r="E30" s="87">
        <v>50.3</v>
      </c>
      <c r="F30" s="87">
        <v>91.3</v>
      </c>
      <c r="G30" s="87">
        <v>78.3</v>
      </c>
      <c r="H30" s="87">
        <v>93.9</v>
      </c>
      <c r="I30" s="87">
        <v>-6.3999999999999773</v>
      </c>
      <c r="J30" s="87">
        <v>70.5</v>
      </c>
      <c r="K30" s="87">
        <v>68.699999999999932</v>
      </c>
      <c r="L30" s="87">
        <v>30.1</v>
      </c>
      <c r="M30" s="87">
        <v>31.6</v>
      </c>
      <c r="N30" s="87">
        <v>104.2</v>
      </c>
      <c r="O30" s="87">
        <v>116.9</v>
      </c>
      <c r="P30" s="87">
        <v>33.299999999999997</v>
      </c>
      <c r="Q30" s="87">
        <v>-2.4000000000000909</v>
      </c>
      <c r="R30" s="87">
        <v>49.5</v>
      </c>
      <c r="S30" s="87">
        <v>91.800000000000182</v>
      </c>
      <c r="T30" s="87">
        <v>43.5</v>
      </c>
      <c r="U30" s="87">
        <v>137.4</v>
      </c>
      <c r="V30" s="87">
        <v>-24.9</v>
      </c>
      <c r="W30" s="87">
        <v>-17.7</v>
      </c>
      <c r="X30" s="87">
        <v>174.3</v>
      </c>
      <c r="Y30" s="87">
        <v>28.6</v>
      </c>
      <c r="Z30" s="87">
        <v>159.4</v>
      </c>
      <c r="AA30" s="87">
        <v>-177.8</v>
      </c>
      <c r="AB30" s="87">
        <v>-14.9</v>
      </c>
      <c r="AC30" s="87">
        <v>-10.3</v>
      </c>
      <c r="AD30" s="87">
        <v>89.5</v>
      </c>
      <c r="AE30" s="87">
        <v>76.3</v>
      </c>
      <c r="AF30" s="87">
        <v>171.7</v>
      </c>
      <c r="AG30" s="87">
        <v>-97.8</v>
      </c>
      <c r="AH30" s="87">
        <v>126</v>
      </c>
      <c r="AI30" s="87">
        <v>50.3</v>
      </c>
      <c r="AJ30" s="87">
        <v>67.900000000000006</v>
      </c>
      <c r="AK30" s="87">
        <v>118.3</v>
      </c>
      <c r="AL30" s="87">
        <v>-36.799999999999997</v>
      </c>
      <c r="AM30" s="87">
        <v>131.69999999999999</v>
      </c>
      <c r="AN30" s="245"/>
    </row>
    <row r="31" spans="1:40" ht="15.75" thickBot="1" x14ac:dyDescent="0.25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245"/>
    </row>
    <row r="32" spans="1:40" x14ac:dyDescent="0.2"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245"/>
    </row>
    <row r="33" spans="1:4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245"/>
    </row>
    <row r="34" spans="1:40" x14ac:dyDescent="0.2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</row>
    <row r="35" spans="1:40" x14ac:dyDescent="0.2"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</row>
    <row r="36" spans="1:40" x14ac:dyDescent="0.2"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</row>
    <row r="37" spans="1:40" x14ac:dyDescent="0.2"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</row>
    <row r="38" spans="1:40" x14ac:dyDescent="0.2"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</row>
  </sheetData>
  <printOptions horizontalCentered="1" verticalCentered="1"/>
  <pageMargins left="0.25" right="0.25" top="0.5" bottom="0.5" header="0.3" footer="0.3"/>
  <pageSetup scale="70" orientation="landscape" r:id="rId1"/>
  <colBreaks count="3" manualBreakCount="3">
    <brk id="11" max="1048575" man="1"/>
    <brk id="21" max="1048575" man="1"/>
    <brk id="31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2967-E2B2-48DA-81FD-A41BD7A1B143}">
  <sheetPr>
    <tabColor rgb="FF00B050"/>
    <pageSetUpPr fitToPage="1"/>
  </sheetPr>
  <dimension ref="A1:O88"/>
  <sheetViews>
    <sheetView view="pageBreakPreview" topLeftCell="A16" zoomScale="80" zoomScaleNormal="80" zoomScaleSheetLayoutView="80" workbookViewId="0">
      <selection activeCell="D44" sqref="D44"/>
    </sheetView>
  </sheetViews>
  <sheetFormatPr defaultColWidth="12.5703125" defaultRowHeight="15" x14ac:dyDescent="0.2"/>
  <cols>
    <col min="1" max="5" width="11.28515625" style="1" customWidth="1"/>
    <col min="6" max="6" width="2.28515625" style="1" customWidth="1"/>
    <col min="7" max="9" width="11.28515625" style="1" customWidth="1"/>
    <col min="10" max="10" width="2.28515625" style="1" customWidth="1"/>
    <col min="11" max="11" width="11.28515625" style="1" customWidth="1"/>
    <col min="12" max="12" width="13.85546875" style="1" customWidth="1"/>
    <col min="13" max="14" width="11.28515625" style="1" customWidth="1"/>
    <col min="15" max="15" width="17.7109375" style="1" customWidth="1"/>
    <col min="16" max="255" width="12.5703125" style="1"/>
    <col min="256" max="260" width="11.28515625" style="1" customWidth="1"/>
    <col min="261" max="261" width="2.28515625" style="1" customWidth="1"/>
    <col min="262" max="264" width="11.28515625" style="1" customWidth="1"/>
    <col min="265" max="265" width="2.28515625" style="1" customWidth="1"/>
    <col min="266" max="266" width="11.28515625" style="1" customWidth="1"/>
    <col min="267" max="267" width="13.85546875" style="1" customWidth="1"/>
    <col min="268" max="270" width="11.28515625" style="1" customWidth="1"/>
    <col min="271" max="271" width="2.28515625" style="1" customWidth="1"/>
    <col min="272" max="511" width="12.5703125" style="1"/>
    <col min="512" max="516" width="11.28515625" style="1" customWidth="1"/>
    <col min="517" max="517" width="2.28515625" style="1" customWidth="1"/>
    <col min="518" max="520" width="11.28515625" style="1" customWidth="1"/>
    <col min="521" max="521" width="2.28515625" style="1" customWidth="1"/>
    <col min="522" max="522" width="11.28515625" style="1" customWidth="1"/>
    <col min="523" max="523" width="13.85546875" style="1" customWidth="1"/>
    <col min="524" max="526" width="11.28515625" style="1" customWidth="1"/>
    <col min="527" max="527" width="2.28515625" style="1" customWidth="1"/>
    <col min="528" max="767" width="12.5703125" style="1"/>
    <col min="768" max="772" width="11.28515625" style="1" customWidth="1"/>
    <col min="773" max="773" width="2.28515625" style="1" customWidth="1"/>
    <col min="774" max="776" width="11.28515625" style="1" customWidth="1"/>
    <col min="777" max="777" width="2.28515625" style="1" customWidth="1"/>
    <col min="778" max="778" width="11.28515625" style="1" customWidth="1"/>
    <col min="779" max="779" width="13.85546875" style="1" customWidth="1"/>
    <col min="780" max="782" width="11.28515625" style="1" customWidth="1"/>
    <col min="783" max="783" width="2.28515625" style="1" customWidth="1"/>
    <col min="784" max="1023" width="12.5703125" style="1"/>
    <col min="1024" max="1028" width="11.28515625" style="1" customWidth="1"/>
    <col min="1029" max="1029" width="2.28515625" style="1" customWidth="1"/>
    <col min="1030" max="1032" width="11.28515625" style="1" customWidth="1"/>
    <col min="1033" max="1033" width="2.28515625" style="1" customWidth="1"/>
    <col min="1034" max="1034" width="11.28515625" style="1" customWidth="1"/>
    <col min="1035" max="1035" width="13.85546875" style="1" customWidth="1"/>
    <col min="1036" max="1038" width="11.28515625" style="1" customWidth="1"/>
    <col min="1039" max="1039" width="2.28515625" style="1" customWidth="1"/>
    <col min="1040" max="1279" width="12.5703125" style="1"/>
    <col min="1280" max="1284" width="11.28515625" style="1" customWidth="1"/>
    <col min="1285" max="1285" width="2.28515625" style="1" customWidth="1"/>
    <col min="1286" max="1288" width="11.28515625" style="1" customWidth="1"/>
    <col min="1289" max="1289" width="2.28515625" style="1" customWidth="1"/>
    <col min="1290" max="1290" width="11.28515625" style="1" customWidth="1"/>
    <col min="1291" max="1291" width="13.85546875" style="1" customWidth="1"/>
    <col min="1292" max="1294" width="11.28515625" style="1" customWidth="1"/>
    <col min="1295" max="1295" width="2.28515625" style="1" customWidth="1"/>
    <col min="1296" max="1535" width="12.5703125" style="1"/>
    <col min="1536" max="1540" width="11.28515625" style="1" customWidth="1"/>
    <col min="1541" max="1541" width="2.28515625" style="1" customWidth="1"/>
    <col min="1542" max="1544" width="11.28515625" style="1" customWidth="1"/>
    <col min="1545" max="1545" width="2.28515625" style="1" customWidth="1"/>
    <col min="1546" max="1546" width="11.28515625" style="1" customWidth="1"/>
    <col min="1547" max="1547" width="13.85546875" style="1" customWidth="1"/>
    <col min="1548" max="1550" width="11.28515625" style="1" customWidth="1"/>
    <col min="1551" max="1551" width="2.28515625" style="1" customWidth="1"/>
    <col min="1552" max="1791" width="12.5703125" style="1"/>
    <col min="1792" max="1796" width="11.28515625" style="1" customWidth="1"/>
    <col min="1797" max="1797" width="2.28515625" style="1" customWidth="1"/>
    <col min="1798" max="1800" width="11.28515625" style="1" customWidth="1"/>
    <col min="1801" max="1801" width="2.28515625" style="1" customWidth="1"/>
    <col min="1802" max="1802" width="11.28515625" style="1" customWidth="1"/>
    <col min="1803" max="1803" width="13.85546875" style="1" customWidth="1"/>
    <col min="1804" max="1806" width="11.28515625" style="1" customWidth="1"/>
    <col min="1807" max="1807" width="2.28515625" style="1" customWidth="1"/>
    <col min="1808" max="2047" width="12.5703125" style="1"/>
    <col min="2048" max="2052" width="11.28515625" style="1" customWidth="1"/>
    <col min="2053" max="2053" width="2.28515625" style="1" customWidth="1"/>
    <col min="2054" max="2056" width="11.28515625" style="1" customWidth="1"/>
    <col min="2057" max="2057" width="2.28515625" style="1" customWidth="1"/>
    <col min="2058" max="2058" width="11.28515625" style="1" customWidth="1"/>
    <col min="2059" max="2059" width="13.85546875" style="1" customWidth="1"/>
    <col min="2060" max="2062" width="11.28515625" style="1" customWidth="1"/>
    <col min="2063" max="2063" width="2.28515625" style="1" customWidth="1"/>
    <col min="2064" max="2303" width="12.5703125" style="1"/>
    <col min="2304" max="2308" width="11.28515625" style="1" customWidth="1"/>
    <col min="2309" max="2309" width="2.28515625" style="1" customWidth="1"/>
    <col min="2310" max="2312" width="11.28515625" style="1" customWidth="1"/>
    <col min="2313" max="2313" width="2.28515625" style="1" customWidth="1"/>
    <col min="2314" max="2314" width="11.28515625" style="1" customWidth="1"/>
    <col min="2315" max="2315" width="13.85546875" style="1" customWidth="1"/>
    <col min="2316" max="2318" width="11.28515625" style="1" customWidth="1"/>
    <col min="2319" max="2319" width="2.28515625" style="1" customWidth="1"/>
    <col min="2320" max="2559" width="12.5703125" style="1"/>
    <col min="2560" max="2564" width="11.28515625" style="1" customWidth="1"/>
    <col min="2565" max="2565" width="2.28515625" style="1" customWidth="1"/>
    <col min="2566" max="2568" width="11.28515625" style="1" customWidth="1"/>
    <col min="2569" max="2569" width="2.28515625" style="1" customWidth="1"/>
    <col min="2570" max="2570" width="11.28515625" style="1" customWidth="1"/>
    <col min="2571" max="2571" width="13.85546875" style="1" customWidth="1"/>
    <col min="2572" max="2574" width="11.28515625" style="1" customWidth="1"/>
    <col min="2575" max="2575" width="2.28515625" style="1" customWidth="1"/>
    <col min="2576" max="2815" width="12.5703125" style="1"/>
    <col min="2816" max="2820" width="11.28515625" style="1" customWidth="1"/>
    <col min="2821" max="2821" width="2.28515625" style="1" customWidth="1"/>
    <col min="2822" max="2824" width="11.28515625" style="1" customWidth="1"/>
    <col min="2825" max="2825" width="2.28515625" style="1" customWidth="1"/>
    <col min="2826" max="2826" width="11.28515625" style="1" customWidth="1"/>
    <col min="2827" max="2827" width="13.85546875" style="1" customWidth="1"/>
    <col min="2828" max="2830" width="11.28515625" style="1" customWidth="1"/>
    <col min="2831" max="2831" width="2.28515625" style="1" customWidth="1"/>
    <col min="2832" max="3071" width="12.5703125" style="1"/>
    <col min="3072" max="3076" width="11.28515625" style="1" customWidth="1"/>
    <col min="3077" max="3077" width="2.28515625" style="1" customWidth="1"/>
    <col min="3078" max="3080" width="11.28515625" style="1" customWidth="1"/>
    <col min="3081" max="3081" width="2.28515625" style="1" customWidth="1"/>
    <col min="3082" max="3082" width="11.28515625" style="1" customWidth="1"/>
    <col min="3083" max="3083" width="13.85546875" style="1" customWidth="1"/>
    <col min="3084" max="3086" width="11.28515625" style="1" customWidth="1"/>
    <col min="3087" max="3087" width="2.28515625" style="1" customWidth="1"/>
    <col min="3088" max="3327" width="12.5703125" style="1"/>
    <col min="3328" max="3332" width="11.28515625" style="1" customWidth="1"/>
    <col min="3333" max="3333" width="2.28515625" style="1" customWidth="1"/>
    <col min="3334" max="3336" width="11.28515625" style="1" customWidth="1"/>
    <col min="3337" max="3337" width="2.28515625" style="1" customWidth="1"/>
    <col min="3338" max="3338" width="11.28515625" style="1" customWidth="1"/>
    <col min="3339" max="3339" width="13.85546875" style="1" customWidth="1"/>
    <col min="3340" max="3342" width="11.28515625" style="1" customWidth="1"/>
    <col min="3343" max="3343" width="2.28515625" style="1" customWidth="1"/>
    <col min="3344" max="3583" width="12.5703125" style="1"/>
    <col min="3584" max="3588" width="11.28515625" style="1" customWidth="1"/>
    <col min="3589" max="3589" width="2.28515625" style="1" customWidth="1"/>
    <col min="3590" max="3592" width="11.28515625" style="1" customWidth="1"/>
    <col min="3593" max="3593" width="2.28515625" style="1" customWidth="1"/>
    <col min="3594" max="3594" width="11.28515625" style="1" customWidth="1"/>
    <col min="3595" max="3595" width="13.85546875" style="1" customWidth="1"/>
    <col min="3596" max="3598" width="11.28515625" style="1" customWidth="1"/>
    <col min="3599" max="3599" width="2.28515625" style="1" customWidth="1"/>
    <col min="3600" max="3839" width="12.5703125" style="1"/>
    <col min="3840" max="3844" width="11.28515625" style="1" customWidth="1"/>
    <col min="3845" max="3845" width="2.28515625" style="1" customWidth="1"/>
    <col min="3846" max="3848" width="11.28515625" style="1" customWidth="1"/>
    <col min="3849" max="3849" width="2.28515625" style="1" customWidth="1"/>
    <col min="3850" max="3850" width="11.28515625" style="1" customWidth="1"/>
    <col min="3851" max="3851" width="13.85546875" style="1" customWidth="1"/>
    <col min="3852" max="3854" width="11.28515625" style="1" customWidth="1"/>
    <col min="3855" max="3855" width="2.28515625" style="1" customWidth="1"/>
    <col min="3856" max="4095" width="12.5703125" style="1"/>
    <col min="4096" max="4100" width="11.28515625" style="1" customWidth="1"/>
    <col min="4101" max="4101" width="2.28515625" style="1" customWidth="1"/>
    <col min="4102" max="4104" width="11.28515625" style="1" customWidth="1"/>
    <col min="4105" max="4105" width="2.28515625" style="1" customWidth="1"/>
    <col min="4106" max="4106" width="11.28515625" style="1" customWidth="1"/>
    <col min="4107" max="4107" width="13.85546875" style="1" customWidth="1"/>
    <col min="4108" max="4110" width="11.28515625" style="1" customWidth="1"/>
    <col min="4111" max="4111" width="2.28515625" style="1" customWidth="1"/>
    <col min="4112" max="4351" width="12.5703125" style="1"/>
    <col min="4352" max="4356" width="11.28515625" style="1" customWidth="1"/>
    <col min="4357" max="4357" width="2.28515625" style="1" customWidth="1"/>
    <col min="4358" max="4360" width="11.28515625" style="1" customWidth="1"/>
    <col min="4361" max="4361" width="2.28515625" style="1" customWidth="1"/>
    <col min="4362" max="4362" width="11.28515625" style="1" customWidth="1"/>
    <col min="4363" max="4363" width="13.85546875" style="1" customWidth="1"/>
    <col min="4364" max="4366" width="11.28515625" style="1" customWidth="1"/>
    <col min="4367" max="4367" width="2.28515625" style="1" customWidth="1"/>
    <col min="4368" max="4607" width="12.5703125" style="1"/>
    <col min="4608" max="4612" width="11.28515625" style="1" customWidth="1"/>
    <col min="4613" max="4613" width="2.28515625" style="1" customWidth="1"/>
    <col min="4614" max="4616" width="11.28515625" style="1" customWidth="1"/>
    <col min="4617" max="4617" width="2.28515625" style="1" customWidth="1"/>
    <col min="4618" max="4618" width="11.28515625" style="1" customWidth="1"/>
    <col min="4619" max="4619" width="13.85546875" style="1" customWidth="1"/>
    <col min="4620" max="4622" width="11.28515625" style="1" customWidth="1"/>
    <col min="4623" max="4623" width="2.28515625" style="1" customWidth="1"/>
    <col min="4624" max="4863" width="12.5703125" style="1"/>
    <col min="4864" max="4868" width="11.28515625" style="1" customWidth="1"/>
    <col min="4869" max="4869" width="2.28515625" style="1" customWidth="1"/>
    <col min="4870" max="4872" width="11.28515625" style="1" customWidth="1"/>
    <col min="4873" max="4873" width="2.28515625" style="1" customWidth="1"/>
    <col min="4874" max="4874" width="11.28515625" style="1" customWidth="1"/>
    <col min="4875" max="4875" width="13.85546875" style="1" customWidth="1"/>
    <col min="4876" max="4878" width="11.28515625" style="1" customWidth="1"/>
    <col min="4879" max="4879" width="2.28515625" style="1" customWidth="1"/>
    <col min="4880" max="5119" width="12.5703125" style="1"/>
    <col min="5120" max="5124" width="11.28515625" style="1" customWidth="1"/>
    <col min="5125" max="5125" width="2.28515625" style="1" customWidth="1"/>
    <col min="5126" max="5128" width="11.28515625" style="1" customWidth="1"/>
    <col min="5129" max="5129" width="2.28515625" style="1" customWidth="1"/>
    <col min="5130" max="5130" width="11.28515625" style="1" customWidth="1"/>
    <col min="5131" max="5131" width="13.85546875" style="1" customWidth="1"/>
    <col min="5132" max="5134" width="11.28515625" style="1" customWidth="1"/>
    <col min="5135" max="5135" width="2.28515625" style="1" customWidth="1"/>
    <col min="5136" max="5375" width="12.5703125" style="1"/>
    <col min="5376" max="5380" width="11.28515625" style="1" customWidth="1"/>
    <col min="5381" max="5381" width="2.28515625" style="1" customWidth="1"/>
    <col min="5382" max="5384" width="11.28515625" style="1" customWidth="1"/>
    <col min="5385" max="5385" width="2.28515625" style="1" customWidth="1"/>
    <col min="5386" max="5386" width="11.28515625" style="1" customWidth="1"/>
    <col min="5387" max="5387" width="13.85546875" style="1" customWidth="1"/>
    <col min="5388" max="5390" width="11.28515625" style="1" customWidth="1"/>
    <col min="5391" max="5391" width="2.28515625" style="1" customWidth="1"/>
    <col min="5392" max="5631" width="12.5703125" style="1"/>
    <col min="5632" max="5636" width="11.28515625" style="1" customWidth="1"/>
    <col min="5637" max="5637" width="2.28515625" style="1" customWidth="1"/>
    <col min="5638" max="5640" width="11.28515625" style="1" customWidth="1"/>
    <col min="5641" max="5641" width="2.28515625" style="1" customWidth="1"/>
    <col min="5642" max="5642" width="11.28515625" style="1" customWidth="1"/>
    <col min="5643" max="5643" width="13.85546875" style="1" customWidth="1"/>
    <col min="5644" max="5646" width="11.28515625" style="1" customWidth="1"/>
    <col min="5647" max="5647" width="2.28515625" style="1" customWidth="1"/>
    <col min="5648" max="5887" width="12.5703125" style="1"/>
    <col min="5888" max="5892" width="11.28515625" style="1" customWidth="1"/>
    <col min="5893" max="5893" width="2.28515625" style="1" customWidth="1"/>
    <col min="5894" max="5896" width="11.28515625" style="1" customWidth="1"/>
    <col min="5897" max="5897" width="2.28515625" style="1" customWidth="1"/>
    <col min="5898" max="5898" width="11.28515625" style="1" customWidth="1"/>
    <col min="5899" max="5899" width="13.85546875" style="1" customWidth="1"/>
    <col min="5900" max="5902" width="11.28515625" style="1" customWidth="1"/>
    <col min="5903" max="5903" width="2.28515625" style="1" customWidth="1"/>
    <col min="5904" max="6143" width="12.5703125" style="1"/>
    <col min="6144" max="6148" width="11.28515625" style="1" customWidth="1"/>
    <col min="6149" max="6149" width="2.28515625" style="1" customWidth="1"/>
    <col min="6150" max="6152" width="11.28515625" style="1" customWidth="1"/>
    <col min="6153" max="6153" width="2.28515625" style="1" customWidth="1"/>
    <col min="6154" max="6154" width="11.28515625" style="1" customWidth="1"/>
    <col min="6155" max="6155" width="13.85546875" style="1" customWidth="1"/>
    <col min="6156" max="6158" width="11.28515625" style="1" customWidth="1"/>
    <col min="6159" max="6159" width="2.28515625" style="1" customWidth="1"/>
    <col min="6160" max="6399" width="12.5703125" style="1"/>
    <col min="6400" max="6404" width="11.28515625" style="1" customWidth="1"/>
    <col min="6405" max="6405" width="2.28515625" style="1" customWidth="1"/>
    <col min="6406" max="6408" width="11.28515625" style="1" customWidth="1"/>
    <col min="6409" max="6409" width="2.28515625" style="1" customWidth="1"/>
    <col min="6410" max="6410" width="11.28515625" style="1" customWidth="1"/>
    <col min="6411" max="6411" width="13.85546875" style="1" customWidth="1"/>
    <col min="6412" max="6414" width="11.28515625" style="1" customWidth="1"/>
    <col min="6415" max="6415" width="2.28515625" style="1" customWidth="1"/>
    <col min="6416" max="6655" width="12.5703125" style="1"/>
    <col min="6656" max="6660" width="11.28515625" style="1" customWidth="1"/>
    <col min="6661" max="6661" width="2.28515625" style="1" customWidth="1"/>
    <col min="6662" max="6664" width="11.28515625" style="1" customWidth="1"/>
    <col min="6665" max="6665" width="2.28515625" style="1" customWidth="1"/>
    <col min="6666" max="6666" width="11.28515625" style="1" customWidth="1"/>
    <col min="6667" max="6667" width="13.85546875" style="1" customWidth="1"/>
    <col min="6668" max="6670" width="11.28515625" style="1" customWidth="1"/>
    <col min="6671" max="6671" width="2.28515625" style="1" customWidth="1"/>
    <col min="6672" max="6911" width="12.5703125" style="1"/>
    <col min="6912" max="6916" width="11.28515625" style="1" customWidth="1"/>
    <col min="6917" max="6917" width="2.28515625" style="1" customWidth="1"/>
    <col min="6918" max="6920" width="11.28515625" style="1" customWidth="1"/>
    <col min="6921" max="6921" width="2.28515625" style="1" customWidth="1"/>
    <col min="6922" max="6922" width="11.28515625" style="1" customWidth="1"/>
    <col min="6923" max="6923" width="13.85546875" style="1" customWidth="1"/>
    <col min="6924" max="6926" width="11.28515625" style="1" customWidth="1"/>
    <col min="6927" max="6927" width="2.28515625" style="1" customWidth="1"/>
    <col min="6928" max="7167" width="12.5703125" style="1"/>
    <col min="7168" max="7172" width="11.28515625" style="1" customWidth="1"/>
    <col min="7173" max="7173" width="2.28515625" style="1" customWidth="1"/>
    <col min="7174" max="7176" width="11.28515625" style="1" customWidth="1"/>
    <col min="7177" max="7177" width="2.28515625" style="1" customWidth="1"/>
    <col min="7178" max="7178" width="11.28515625" style="1" customWidth="1"/>
    <col min="7179" max="7179" width="13.85546875" style="1" customWidth="1"/>
    <col min="7180" max="7182" width="11.28515625" style="1" customWidth="1"/>
    <col min="7183" max="7183" width="2.28515625" style="1" customWidth="1"/>
    <col min="7184" max="7423" width="12.5703125" style="1"/>
    <col min="7424" max="7428" width="11.28515625" style="1" customWidth="1"/>
    <col min="7429" max="7429" width="2.28515625" style="1" customWidth="1"/>
    <col min="7430" max="7432" width="11.28515625" style="1" customWidth="1"/>
    <col min="7433" max="7433" width="2.28515625" style="1" customWidth="1"/>
    <col min="7434" max="7434" width="11.28515625" style="1" customWidth="1"/>
    <col min="7435" max="7435" width="13.85546875" style="1" customWidth="1"/>
    <col min="7436" max="7438" width="11.28515625" style="1" customWidth="1"/>
    <col min="7439" max="7439" width="2.28515625" style="1" customWidth="1"/>
    <col min="7440" max="7679" width="12.5703125" style="1"/>
    <col min="7680" max="7684" width="11.28515625" style="1" customWidth="1"/>
    <col min="7685" max="7685" width="2.28515625" style="1" customWidth="1"/>
    <col min="7686" max="7688" width="11.28515625" style="1" customWidth="1"/>
    <col min="7689" max="7689" width="2.28515625" style="1" customWidth="1"/>
    <col min="7690" max="7690" width="11.28515625" style="1" customWidth="1"/>
    <col min="7691" max="7691" width="13.85546875" style="1" customWidth="1"/>
    <col min="7692" max="7694" width="11.28515625" style="1" customWidth="1"/>
    <col min="7695" max="7695" width="2.28515625" style="1" customWidth="1"/>
    <col min="7696" max="7935" width="12.5703125" style="1"/>
    <col min="7936" max="7940" width="11.28515625" style="1" customWidth="1"/>
    <col min="7941" max="7941" width="2.28515625" style="1" customWidth="1"/>
    <col min="7942" max="7944" width="11.28515625" style="1" customWidth="1"/>
    <col min="7945" max="7945" width="2.28515625" style="1" customWidth="1"/>
    <col min="7946" max="7946" width="11.28515625" style="1" customWidth="1"/>
    <col min="7947" max="7947" width="13.85546875" style="1" customWidth="1"/>
    <col min="7948" max="7950" width="11.28515625" style="1" customWidth="1"/>
    <col min="7951" max="7951" width="2.28515625" style="1" customWidth="1"/>
    <col min="7952" max="8191" width="12.5703125" style="1"/>
    <col min="8192" max="8196" width="11.28515625" style="1" customWidth="1"/>
    <col min="8197" max="8197" width="2.28515625" style="1" customWidth="1"/>
    <col min="8198" max="8200" width="11.28515625" style="1" customWidth="1"/>
    <col min="8201" max="8201" width="2.28515625" style="1" customWidth="1"/>
    <col min="8202" max="8202" width="11.28515625" style="1" customWidth="1"/>
    <col min="8203" max="8203" width="13.85546875" style="1" customWidth="1"/>
    <col min="8204" max="8206" width="11.28515625" style="1" customWidth="1"/>
    <col min="8207" max="8207" width="2.28515625" style="1" customWidth="1"/>
    <col min="8208" max="8447" width="12.5703125" style="1"/>
    <col min="8448" max="8452" width="11.28515625" style="1" customWidth="1"/>
    <col min="8453" max="8453" width="2.28515625" style="1" customWidth="1"/>
    <col min="8454" max="8456" width="11.28515625" style="1" customWidth="1"/>
    <col min="8457" max="8457" width="2.28515625" style="1" customWidth="1"/>
    <col min="8458" max="8458" width="11.28515625" style="1" customWidth="1"/>
    <col min="8459" max="8459" width="13.85546875" style="1" customWidth="1"/>
    <col min="8460" max="8462" width="11.28515625" style="1" customWidth="1"/>
    <col min="8463" max="8463" width="2.28515625" style="1" customWidth="1"/>
    <col min="8464" max="8703" width="12.5703125" style="1"/>
    <col min="8704" max="8708" width="11.28515625" style="1" customWidth="1"/>
    <col min="8709" max="8709" width="2.28515625" style="1" customWidth="1"/>
    <col min="8710" max="8712" width="11.28515625" style="1" customWidth="1"/>
    <col min="8713" max="8713" width="2.28515625" style="1" customWidth="1"/>
    <col min="8714" max="8714" width="11.28515625" style="1" customWidth="1"/>
    <col min="8715" max="8715" width="13.85546875" style="1" customWidth="1"/>
    <col min="8716" max="8718" width="11.28515625" style="1" customWidth="1"/>
    <col min="8719" max="8719" width="2.28515625" style="1" customWidth="1"/>
    <col min="8720" max="8959" width="12.5703125" style="1"/>
    <col min="8960" max="8964" width="11.28515625" style="1" customWidth="1"/>
    <col min="8965" max="8965" width="2.28515625" style="1" customWidth="1"/>
    <col min="8966" max="8968" width="11.28515625" style="1" customWidth="1"/>
    <col min="8969" max="8969" width="2.28515625" style="1" customWidth="1"/>
    <col min="8970" max="8970" width="11.28515625" style="1" customWidth="1"/>
    <col min="8971" max="8971" width="13.85546875" style="1" customWidth="1"/>
    <col min="8972" max="8974" width="11.28515625" style="1" customWidth="1"/>
    <col min="8975" max="8975" width="2.28515625" style="1" customWidth="1"/>
    <col min="8976" max="9215" width="12.5703125" style="1"/>
    <col min="9216" max="9220" width="11.28515625" style="1" customWidth="1"/>
    <col min="9221" max="9221" width="2.28515625" style="1" customWidth="1"/>
    <col min="9222" max="9224" width="11.28515625" style="1" customWidth="1"/>
    <col min="9225" max="9225" width="2.28515625" style="1" customWidth="1"/>
    <col min="9226" max="9226" width="11.28515625" style="1" customWidth="1"/>
    <col min="9227" max="9227" width="13.85546875" style="1" customWidth="1"/>
    <col min="9228" max="9230" width="11.28515625" style="1" customWidth="1"/>
    <col min="9231" max="9231" width="2.28515625" style="1" customWidth="1"/>
    <col min="9232" max="9471" width="12.5703125" style="1"/>
    <col min="9472" max="9476" width="11.28515625" style="1" customWidth="1"/>
    <col min="9477" max="9477" width="2.28515625" style="1" customWidth="1"/>
    <col min="9478" max="9480" width="11.28515625" style="1" customWidth="1"/>
    <col min="9481" max="9481" width="2.28515625" style="1" customWidth="1"/>
    <col min="9482" max="9482" width="11.28515625" style="1" customWidth="1"/>
    <col min="9483" max="9483" width="13.85546875" style="1" customWidth="1"/>
    <col min="9484" max="9486" width="11.28515625" style="1" customWidth="1"/>
    <col min="9487" max="9487" width="2.28515625" style="1" customWidth="1"/>
    <col min="9488" max="9727" width="12.5703125" style="1"/>
    <col min="9728" max="9732" width="11.28515625" style="1" customWidth="1"/>
    <col min="9733" max="9733" width="2.28515625" style="1" customWidth="1"/>
    <col min="9734" max="9736" width="11.28515625" style="1" customWidth="1"/>
    <col min="9737" max="9737" width="2.28515625" style="1" customWidth="1"/>
    <col min="9738" max="9738" width="11.28515625" style="1" customWidth="1"/>
    <col min="9739" max="9739" width="13.85546875" style="1" customWidth="1"/>
    <col min="9740" max="9742" width="11.28515625" style="1" customWidth="1"/>
    <col min="9743" max="9743" width="2.28515625" style="1" customWidth="1"/>
    <col min="9744" max="9983" width="12.5703125" style="1"/>
    <col min="9984" max="9988" width="11.28515625" style="1" customWidth="1"/>
    <col min="9989" max="9989" width="2.28515625" style="1" customWidth="1"/>
    <col min="9990" max="9992" width="11.28515625" style="1" customWidth="1"/>
    <col min="9993" max="9993" width="2.28515625" style="1" customWidth="1"/>
    <col min="9994" max="9994" width="11.28515625" style="1" customWidth="1"/>
    <col min="9995" max="9995" width="13.85546875" style="1" customWidth="1"/>
    <col min="9996" max="9998" width="11.28515625" style="1" customWidth="1"/>
    <col min="9999" max="9999" width="2.28515625" style="1" customWidth="1"/>
    <col min="10000" max="10239" width="12.5703125" style="1"/>
    <col min="10240" max="10244" width="11.28515625" style="1" customWidth="1"/>
    <col min="10245" max="10245" width="2.28515625" style="1" customWidth="1"/>
    <col min="10246" max="10248" width="11.28515625" style="1" customWidth="1"/>
    <col min="10249" max="10249" width="2.28515625" style="1" customWidth="1"/>
    <col min="10250" max="10250" width="11.28515625" style="1" customWidth="1"/>
    <col min="10251" max="10251" width="13.85546875" style="1" customWidth="1"/>
    <col min="10252" max="10254" width="11.28515625" style="1" customWidth="1"/>
    <col min="10255" max="10255" width="2.28515625" style="1" customWidth="1"/>
    <col min="10256" max="10495" width="12.5703125" style="1"/>
    <col min="10496" max="10500" width="11.28515625" style="1" customWidth="1"/>
    <col min="10501" max="10501" width="2.28515625" style="1" customWidth="1"/>
    <col min="10502" max="10504" width="11.28515625" style="1" customWidth="1"/>
    <col min="10505" max="10505" width="2.28515625" style="1" customWidth="1"/>
    <col min="10506" max="10506" width="11.28515625" style="1" customWidth="1"/>
    <col min="10507" max="10507" width="13.85546875" style="1" customWidth="1"/>
    <col min="10508" max="10510" width="11.28515625" style="1" customWidth="1"/>
    <col min="10511" max="10511" width="2.28515625" style="1" customWidth="1"/>
    <col min="10512" max="10751" width="12.5703125" style="1"/>
    <col min="10752" max="10756" width="11.28515625" style="1" customWidth="1"/>
    <col min="10757" max="10757" width="2.28515625" style="1" customWidth="1"/>
    <col min="10758" max="10760" width="11.28515625" style="1" customWidth="1"/>
    <col min="10761" max="10761" width="2.28515625" style="1" customWidth="1"/>
    <col min="10762" max="10762" width="11.28515625" style="1" customWidth="1"/>
    <col min="10763" max="10763" width="13.85546875" style="1" customWidth="1"/>
    <col min="10764" max="10766" width="11.28515625" style="1" customWidth="1"/>
    <col min="10767" max="10767" width="2.28515625" style="1" customWidth="1"/>
    <col min="10768" max="11007" width="12.5703125" style="1"/>
    <col min="11008" max="11012" width="11.28515625" style="1" customWidth="1"/>
    <col min="11013" max="11013" width="2.28515625" style="1" customWidth="1"/>
    <col min="11014" max="11016" width="11.28515625" style="1" customWidth="1"/>
    <col min="11017" max="11017" width="2.28515625" style="1" customWidth="1"/>
    <col min="11018" max="11018" width="11.28515625" style="1" customWidth="1"/>
    <col min="11019" max="11019" width="13.85546875" style="1" customWidth="1"/>
    <col min="11020" max="11022" width="11.28515625" style="1" customWidth="1"/>
    <col min="11023" max="11023" width="2.28515625" style="1" customWidth="1"/>
    <col min="11024" max="11263" width="12.5703125" style="1"/>
    <col min="11264" max="11268" width="11.28515625" style="1" customWidth="1"/>
    <col min="11269" max="11269" width="2.28515625" style="1" customWidth="1"/>
    <col min="11270" max="11272" width="11.28515625" style="1" customWidth="1"/>
    <col min="11273" max="11273" width="2.28515625" style="1" customWidth="1"/>
    <col min="11274" max="11274" width="11.28515625" style="1" customWidth="1"/>
    <col min="11275" max="11275" width="13.85546875" style="1" customWidth="1"/>
    <col min="11276" max="11278" width="11.28515625" style="1" customWidth="1"/>
    <col min="11279" max="11279" width="2.28515625" style="1" customWidth="1"/>
    <col min="11280" max="11519" width="12.5703125" style="1"/>
    <col min="11520" max="11524" width="11.28515625" style="1" customWidth="1"/>
    <col min="11525" max="11525" width="2.28515625" style="1" customWidth="1"/>
    <col min="11526" max="11528" width="11.28515625" style="1" customWidth="1"/>
    <col min="11529" max="11529" width="2.28515625" style="1" customWidth="1"/>
    <col min="11530" max="11530" width="11.28515625" style="1" customWidth="1"/>
    <col min="11531" max="11531" width="13.85546875" style="1" customWidth="1"/>
    <col min="11532" max="11534" width="11.28515625" style="1" customWidth="1"/>
    <col min="11535" max="11535" width="2.28515625" style="1" customWidth="1"/>
    <col min="11536" max="11775" width="12.5703125" style="1"/>
    <col min="11776" max="11780" width="11.28515625" style="1" customWidth="1"/>
    <col min="11781" max="11781" width="2.28515625" style="1" customWidth="1"/>
    <col min="11782" max="11784" width="11.28515625" style="1" customWidth="1"/>
    <col min="11785" max="11785" width="2.28515625" style="1" customWidth="1"/>
    <col min="11786" max="11786" width="11.28515625" style="1" customWidth="1"/>
    <col min="11787" max="11787" width="13.85546875" style="1" customWidth="1"/>
    <col min="11788" max="11790" width="11.28515625" style="1" customWidth="1"/>
    <col min="11791" max="11791" width="2.28515625" style="1" customWidth="1"/>
    <col min="11792" max="12031" width="12.5703125" style="1"/>
    <col min="12032" max="12036" width="11.28515625" style="1" customWidth="1"/>
    <col min="12037" max="12037" width="2.28515625" style="1" customWidth="1"/>
    <col min="12038" max="12040" width="11.28515625" style="1" customWidth="1"/>
    <col min="12041" max="12041" width="2.28515625" style="1" customWidth="1"/>
    <col min="12042" max="12042" width="11.28515625" style="1" customWidth="1"/>
    <col min="12043" max="12043" width="13.85546875" style="1" customWidth="1"/>
    <col min="12044" max="12046" width="11.28515625" style="1" customWidth="1"/>
    <col min="12047" max="12047" width="2.28515625" style="1" customWidth="1"/>
    <col min="12048" max="12287" width="12.5703125" style="1"/>
    <col min="12288" max="12292" width="11.28515625" style="1" customWidth="1"/>
    <col min="12293" max="12293" width="2.28515625" style="1" customWidth="1"/>
    <col min="12294" max="12296" width="11.28515625" style="1" customWidth="1"/>
    <col min="12297" max="12297" width="2.28515625" style="1" customWidth="1"/>
    <col min="12298" max="12298" width="11.28515625" style="1" customWidth="1"/>
    <col min="12299" max="12299" width="13.85546875" style="1" customWidth="1"/>
    <col min="12300" max="12302" width="11.28515625" style="1" customWidth="1"/>
    <col min="12303" max="12303" width="2.28515625" style="1" customWidth="1"/>
    <col min="12304" max="12543" width="12.5703125" style="1"/>
    <col min="12544" max="12548" width="11.28515625" style="1" customWidth="1"/>
    <col min="12549" max="12549" width="2.28515625" style="1" customWidth="1"/>
    <col min="12550" max="12552" width="11.28515625" style="1" customWidth="1"/>
    <col min="12553" max="12553" width="2.28515625" style="1" customWidth="1"/>
    <col min="12554" max="12554" width="11.28515625" style="1" customWidth="1"/>
    <col min="12555" max="12555" width="13.85546875" style="1" customWidth="1"/>
    <col min="12556" max="12558" width="11.28515625" style="1" customWidth="1"/>
    <col min="12559" max="12559" width="2.28515625" style="1" customWidth="1"/>
    <col min="12560" max="12799" width="12.5703125" style="1"/>
    <col min="12800" max="12804" width="11.28515625" style="1" customWidth="1"/>
    <col min="12805" max="12805" width="2.28515625" style="1" customWidth="1"/>
    <col min="12806" max="12808" width="11.28515625" style="1" customWidth="1"/>
    <col min="12809" max="12809" width="2.28515625" style="1" customWidth="1"/>
    <col min="12810" max="12810" width="11.28515625" style="1" customWidth="1"/>
    <col min="12811" max="12811" width="13.85546875" style="1" customWidth="1"/>
    <col min="12812" max="12814" width="11.28515625" style="1" customWidth="1"/>
    <col min="12815" max="12815" width="2.28515625" style="1" customWidth="1"/>
    <col min="12816" max="13055" width="12.5703125" style="1"/>
    <col min="13056" max="13060" width="11.28515625" style="1" customWidth="1"/>
    <col min="13061" max="13061" width="2.28515625" style="1" customWidth="1"/>
    <col min="13062" max="13064" width="11.28515625" style="1" customWidth="1"/>
    <col min="13065" max="13065" width="2.28515625" style="1" customWidth="1"/>
    <col min="13066" max="13066" width="11.28515625" style="1" customWidth="1"/>
    <col min="13067" max="13067" width="13.85546875" style="1" customWidth="1"/>
    <col min="13068" max="13070" width="11.28515625" style="1" customWidth="1"/>
    <col min="13071" max="13071" width="2.28515625" style="1" customWidth="1"/>
    <col min="13072" max="13311" width="12.5703125" style="1"/>
    <col min="13312" max="13316" width="11.28515625" style="1" customWidth="1"/>
    <col min="13317" max="13317" width="2.28515625" style="1" customWidth="1"/>
    <col min="13318" max="13320" width="11.28515625" style="1" customWidth="1"/>
    <col min="13321" max="13321" width="2.28515625" style="1" customWidth="1"/>
    <col min="13322" max="13322" width="11.28515625" style="1" customWidth="1"/>
    <col min="13323" max="13323" width="13.85546875" style="1" customWidth="1"/>
    <col min="13324" max="13326" width="11.28515625" style="1" customWidth="1"/>
    <col min="13327" max="13327" width="2.28515625" style="1" customWidth="1"/>
    <col min="13328" max="13567" width="12.5703125" style="1"/>
    <col min="13568" max="13572" width="11.28515625" style="1" customWidth="1"/>
    <col min="13573" max="13573" width="2.28515625" style="1" customWidth="1"/>
    <col min="13574" max="13576" width="11.28515625" style="1" customWidth="1"/>
    <col min="13577" max="13577" width="2.28515625" style="1" customWidth="1"/>
    <col min="13578" max="13578" width="11.28515625" style="1" customWidth="1"/>
    <col min="13579" max="13579" width="13.85546875" style="1" customWidth="1"/>
    <col min="13580" max="13582" width="11.28515625" style="1" customWidth="1"/>
    <col min="13583" max="13583" width="2.28515625" style="1" customWidth="1"/>
    <col min="13584" max="13823" width="12.5703125" style="1"/>
    <col min="13824" max="13828" width="11.28515625" style="1" customWidth="1"/>
    <col min="13829" max="13829" width="2.28515625" style="1" customWidth="1"/>
    <col min="13830" max="13832" width="11.28515625" style="1" customWidth="1"/>
    <col min="13833" max="13833" width="2.28515625" style="1" customWidth="1"/>
    <col min="13834" max="13834" width="11.28515625" style="1" customWidth="1"/>
    <col min="13835" max="13835" width="13.85546875" style="1" customWidth="1"/>
    <col min="13836" max="13838" width="11.28515625" style="1" customWidth="1"/>
    <col min="13839" max="13839" width="2.28515625" style="1" customWidth="1"/>
    <col min="13840" max="14079" width="12.5703125" style="1"/>
    <col min="14080" max="14084" width="11.28515625" style="1" customWidth="1"/>
    <col min="14085" max="14085" width="2.28515625" style="1" customWidth="1"/>
    <col min="14086" max="14088" width="11.28515625" style="1" customWidth="1"/>
    <col min="14089" max="14089" width="2.28515625" style="1" customWidth="1"/>
    <col min="14090" max="14090" width="11.28515625" style="1" customWidth="1"/>
    <col min="14091" max="14091" width="13.85546875" style="1" customWidth="1"/>
    <col min="14092" max="14094" width="11.28515625" style="1" customWidth="1"/>
    <col min="14095" max="14095" width="2.28515625" style="1" customWidth="1"/>
    <col min="14096" max="14335" width="12.5703125" style="1"/>
    <col min="14336" max="14340" width="11.28515625" style="1" customWidth="1"/>
    <col min="14341" max="14341" width="2.28515625" style="1" customWidth="1"/>
    <col min="14342" max="14344" width="11.28515625" style="1" customWidth="1"/>
    <col min="14345" max="14345" width="2.28515625" style="1" customWidth="1"/>
    <col min="14346" max="14346" width="11.28515625" style="1" customWidth="1"/>
    <col min="14347" max="14347" width="13.85546875" style="1" customWidth="1"/>
    <col min="14348" max="14350" width="11.28515625" style="1" customWidth="1"/>
    <col min="14351" max="14351" width="2.28515625" style="1" customWidth="1"/>
    <col min="14352" max="14591" width="12.5703125" style="1"/>
    <col min="14592" max="14596" width="11.28515625" style="1" customWidth="1"/>
    <col min="14597" max="14597" width="2.28515625" style="1" customWidth="1"/>
    <col min="14598" max="14600" width="11.28515625" style="1" customWidth="1"/>
    <col min="14601" max="14601" width="2.28515625" style="1" customWidth="1"/>
    <col min="14602" max="14602" width="11.28515625" style="1" customWidth="1"/>
    <col min="14603" max="14603" width="13.85546875" style="1" customWidth="1"/>
    <col min="14604" max="14606" width="11.28515625" style="1" customWidth="1"/>
    <col min="14607" max="14607" width="2.28515625" style="1" customWidth="1"/>
    <col min="14608" max="14847" width="12.5703125" style="1"/>
    <col min="14848" max="14852" width="11.28515625" style="1" customWidth="1"/>
    <col min="14853" max="14853" width="2.28515625" style="1" customWidth="1"/>
    <col min="14854" max="14856" width="11.28515625" style="1" customWidth="1"/>
    <col min="14857" max="14857" width="2.28515625" style="1" customWidth="1"/>
    <col min="14858" max="14858" width="11.28515625" style="1" customWidth="1"/>
    <col min="14859" max="14859" width="13.85546875" style="1" customWidth="1"/>
    <col min="14860" max="14862" width="11.28515625" style="1" customWidth="1"/>
    <col min="14863" max="14863" width="2.28515625" style="1" customWidth="1"/>
    <col min="14864" max="15103" width="12.5703125" style="1"/>
    <col min="15104" max="15108" width="11.28515625" style="1" customWidth="1"/>
    <col min="15109" max="15109" width="2.28515625" style="1" customWidth="1"/>
    <col min="15110" max="15112" width="11.28515625" style="1" customWidth="1"/>
    <col min="15113" max="15113" width="2.28515625" style="1" customWidth="1"/>
    <col min="15114" max="15114" width="11.28515625" style="1" customWidth="1"/>
    <col min="15115" max="15115" width="13.85546875" style="1" customWidth="1"/>
    <col min="15116" max="15118" width="11.28515625" style="1" customWidth="1"/>
    <col min="15119" max="15119" width="2.28515625" style="1" customWidth="1"/>
    <col min="15120" max="15359" width="12.5703125" style="1"/>
    <col min="15360" max="15364" width="11.28515625" style="1" customWidth="1"/>
    <col min="15365" max="15365" width="2.28515625" style="1" customWidth="1"/>
    <col min="15366" max="15368" width="11.28515625" style="1" customWidth="1"/>
    <col min="15369" max="15369" width="2.28515625" style="1" customWidth="1"/>
    <col min="15370" max="15370" width="11.28515625" style="1" customWidth="1"/>
    <col min="15371" max="15371" width="13.85546875" style="1" customWidth="1"/>
    <col min="15372" max="15374" width="11.28515625" style="1" customWidth="1"/>
    <col min="15375" max="15375" width="2.28515625" style="1" customWidth="1"/>
    <col min="15376" max="15615" width="12.5703125" style="1"/>
    <col min="15616" max="15620" width="11.28515625" style="1" customWidth="1"/>
    <col min="15621" max="15621" width="2.28515625" style="1" customWidth="1"/>
    <col min="15622" max="15624" width="11.28515625" style="1" customWidth="1"/>
    <col min="15625" max="15625" width="2.28515625" style="1" customWidth="1"/>
    <col min="15626" max="15626" width="11.28515625" style="1" customWidth="1"/>
    <col min="15627" max="15627" width="13.85546875" style="1" customWidth="1"/>
    <col min="15628" max="15630" width="11.28515625" style="1" customWidth="1"/>
    <col min="15631" max="15631" width="2.28515625" style="1" customWidth="1"/>
    <col min="15632" max="15871" width="12.5703125" style="1"/>
    <col min="15872" max="15876" width="11.28515625" style="1" customWidth="1"/>
    <col min="15877" max="15877" width="2.28515625" style="1" customWidth="1"/>
    <col min="15878" max="15880" width="11.28515625" style="1" customWidth="1"/>
    <col min="15881" max="15881" width="2.28515625" style="1" customWidth="1"/>
    <col min="15882" max="15882" width="11.28515625" style="1" customWidth="1"/>
    <col min="15883" max="15883" width="13.85546875" style="1" customWidth="1"/>
    <col min="15884" max="15886" width="11.28515625" style="1" customWidth="1"/>
    <col min="15887" max="15887" width="2.28515625" style="1" customWidth="1"/>
    <col min="15888" max="16127" width="12.5703125" style="1"/>
    <col min="16128" max="16132" width="11.28515625" style="1" customWidth="1"/>
    <col min="16133" max="16133" width="2.28515625" style="1" customWidth="1"/>
    <col min="16134" max="16136" width="11.28515625" style="1" customWidth="1"/>
    <col min="16137" max="16137" width="2.28515625" style="1" customWidth="1"/>
    <col min="16138" max="16138" width="11.28515625" style="1" customWidth="1"/>
    <col min="16139" max="16139" width="13.85546875" style="1" customWidth="1"/>
    <col min="16140" max="16142" width="11.28515625" style="1" customWidth="1"/>
    <col min="16143" max="16143" width="2.28515625" style="1" customWidth="1"/>
    <col min="16144" max="16384" width="12.5703125" style="1"/>
  </cols>
  <sheetData>
    <row r="1" spans="1:15" ht="15.75" x14ac:dyDescent="0.25">
      <c r="A1" s="13" t="s">
        <v>554</v>
      </c>
      <c r="C1" s="13"/>
      <c r="D1" s="13"/>
      <c r="E1" s="13"/>
      <c r="F1" s="13"/>
      <c r="G1" s="13"/>
      <c r="H1" s="13"/>
      <c r="I1" s="13"/>
    </row>
    <row r="2" spans="1:15" ht="15.75" x14ac:dyDescent="0.25">
      <c r="A2" s="13" t="s">
        <v>555</v>
      </c>
      <c r="C2" s="13"/>
      <c r="D2" s="13"/>
      <c r="E2" s="13"/>
      <c r="F2" s="13"/>
      <c r="G2" s="13"/>
      <c r="H2" s="13"/>
      <c r="I2" s="13"/>
    </row>
    <row r="3" spans="1:15" ht="16.5" thickBot="1" x14ac:dyDescent="0.3">
      <c r="A3" s="4"/>
      <c r="B3" s="4"/>
      <c r="C3" s="59"/>
      <c r="D3" s="59"/>
      <c r="E3" s="59"/>
      <c r="F3" s="59"/>
      <c r="G3" s="59"/>
      <c r="H3" s="59"/>
      <c r="I3" s="59"/>
      <c r="J3" s="4"/>
      <c r="K3" s="4"/>
      <c r="L3" s="4"/>
      <c r="M3" s="4"/>
      <c r="N3" s="4"/>
      <c r="O3" s="4"/>
    </row>
    <row r="4" spans="1:15" x14ac:dyDescent="0.2">
      <c r="N4" s="101"/>
      <c r="O4" s="101"/>
    </row>
    <row r="5" spans="1:15" x14ac:dyDescent="0.2">
      <c r="B5" s="1" t="s">
        <v>275</v>
      </c>
      <c r="G5" s="1" t="s">
        <v>276</v>
      </c>
      <c r="K5" s="1" t="s">
        <v>1</v>
      </c>
      <c r="L5" s="1" t="s">
        <v>25</v>
      </c>
      <c r="M5" s="1" t="s">
        <v>1</v>
      </c>
      <c r="N5" s="1" t="s">
        <v>240</v>
      </c>
      <c r="O5" s="1" t="s">
        <v>240</v>
      </c>
    </row>
    <row r="6" spans="1:15" ht="15.75" thickBot="1" x14ac:dyDescent="0.25">
      <c r="B6" s="4"/>
      <c r="C6" s="4"/>
      <c r="D6" s="4"/>
      <c r="E6" s="4"/>
      <c r="G6" s="4"/>
      <c r="H6" s="4"/>
      <c r="I6" s="4"/>
      <c r="L6" s="1" t="s">
        <v>277</v>
      </c>
      <c r="M6" s="1" t="s">
        <v>278</v>
      </c>
      <c r="N6" s="1" t="s">
        <v>242</v>
      </c>
      <c r="O6" s="1" t="s">
        <v>242</v>
      </c>
    </row>
    <row r="7" spans="1:15" ht="14.1" customHeight="1" x14ac:dyDescent="0.2">
      <c r="B7" s="1" t="s">
        <v>279</v>
      </c>
      <c r="C7" s="1" t="s">
        <v>280</v>
      </c>
      <c r="D7" s="1" t="s">
        <v>281</v>
      </c>
      <c r="E7" s="1" t="s">
        <v>282</v>
      </c>
      <c r="G7" s="1" t="s">
        <v>113</v>
      </c>
      <c r="H7" s="1" t="s">
        <v>281</v>
      </c>
      <c r="I7" s="1" t="s">
        <v>282</v>
      </c>
      <c r="M7" s="21"/>
      <c r="O7" s="1" t="s">
        <v>283</v>
      </c>
    </row>
    <row r="8" spans="1:15" x14ac:dyDescent="0.2">
      <c r="C8" s="1" t="s">
        <v>5</v>
      </c>
      <c r="D8" s="1" t="s">
        <v>284</v>
      </c>
      <c r="H8" s="1" t="s">
        <v>284</v>
      </c>
      <c r="O8" s="1" t="s">
        <v>285</v>
      </c>
    </row>
    <row r="13" spans="1:15" x14ac:dyDescent="0.2">
      <c r="A13" s="15" t="s">
        <v>14</v>
      </c>
      <c r="E13" s="20" t="s">
        <v>286</v>
      </c>
      <c r="I13" s="20" t="s">
        <v>254</v>
      </c>
      <c r="K13" s="20" t="s">
        <v>287</v>
      </c>
      <c r="M13" s="20" t="s">
        <v>288</v>
      </c>
      <c r="O13" s="20" t="s">
        <v>255</v>
      </c>
    </row>
    <row r="14" spans="1:15" x14ac:dyDescent="0.2">
      <c r="A14" s="15" t="s">
        <v>15</v>
      </c>
      <c r="B14" s="20" t="s">
        <v>16</v>
      </c>
      <c r="C14" s="20" t="s">
        <v>17</v>
      </c>
      <c r="D14" s="20" t="s">
        <v>18</v>
      </c>
      <c r="E14" s="20" t="s">
        <v>289</v>
      </c>
      <c r="F14" s="21"/>
      <c r="G14" s="20" t="s">
        <v>20</v>
      </c>
      <c r="H14" s="20" t="s">
        <v>21</v>
      </c>
      <c r="I14" s="20" t="s">
        <v>290</v>
      </c>
      <c r="J14" s="21"/>
      <c r="K14" s="20" t="s">
        <v>291</v>
      </c>
      <c r="L14" s="20" t="s">
        <v>24</v>
      </c>
      <c r="M14" s="20" t="s">
        <v>292</v>
      </c>
      <c r="N14" s="20" t="s">
        <v>52</v>
      </c>
      <c r="O14" s="20" t="s">
        <v>293</v>
      </c>
    </row>
    <row r="15" spans="1:15" ht="15.75" thickBot="1" x14ac:dyDescent="0.25">
      <c r="A15" s="31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5.75" customHeight="1" x14ac:dyDescent="0.2">
      <c r="A16" s="102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</row>
    <row r="17" spans="1:15" ht="15.75" hidden="1" customHeight="1" x14ac:dyDescent="0.2">
      <c r="A17" s="15" t="s">
        <v>214</v>
      </c>
      <c r="B17" s="14">
        <v>0</v>
      </c>
      <c r="C17" s="1">
        <v>54.6</v>
      </c>
      <c r="D17" s="14">
        <v>0</v>
      </c>
      <c r="E17" s="1">
        <v>54.6</v>
      </c>
      <c r="G17" s="1">
        <v>68.599999999999994</v>
      </c>
      <c r="H17" s="1">
        <v>87.2</v>
      </c>
      <c r="I17" s="1">
        <v>-18.600000000000001</v>
      </c>
      <c r="K17" s="14">
        <v>36</v>
      </c>
      <c r="L17" s="14">
        <v>0</v>
      </c>
      <c r="M17" s="14">
        <v>36</v>
      </c>
      <c r="O17" s="14"/>
    </row>
    <row r="18" spans="1:15" ht="15.75" customHeight="1" x14ac:dyDescent="0.2">
      <c r="A18" s="15" t="s">
        <v>76</v>
      </c>
      <c r="B18" s="14">
        <v>10</v>
      </c>
      <c r="C18" s="14">
        <v>132.1</v>
      </c>
      <c r="D18" s="1">
        <v>0.3</v>
      </c>
      <c r="E18" s="14">
        <v>141.79999999999998</v>
      </c>
      <c r="G18" s="1">
        <v>66.5</v>
      </c>
      <c r="H18" s="1">
        <v>80.400000000000006</v>
      </c>
      <c r="I18" s="1">
        <v>-13.900000000000006</v>
      </c>
      <c r="K18" s="14">
        <v>127.89999999999998</v>
      </c>
      <c r="L18" s="14">
        <v>0</v>
      </c>
      <c r="M18" s="14">
        <v>127.89999999999998</v>
      </c>
      <c r="N18" s="1">
        <v>315.7</v>
      </c>
      <c r="O18" s="14">
        <v>40.513145391194165</v>
      </c>
    </row>
    <row r="19" spans="1:15" ht="15.75" customHeight="1" x14ac:dyDescent="0.2">
      <c r="A19" s="15" t="s">
        <v>77</v>
      </c>
      <c r="B19" s="14">
        <v>10</v>
      </c>
      <c r="C19" s="14">
        <v>140.9</v>
      </c>
      <c r="D19" s="1">
        <v>0.5</v>
      </c>
      <c r="E19" s="14">
        <v>150.4</v>
      </c>
      <c r="G19" s="1">
        <v>116.2</v>
      </c>
      <c r="H19" s="1">
        <v>115.7</v>
      </c>
      <c r="I19" s="1">
        <v>0.5</v>
      </c>
      <c r="K19" s="14">
        <v>150.9</v>
      </c>
      <c r="L19" s="14">
        <v>0</v>
      </c>
      <c r="M19" s="14">
        <v>150.9</v>
      </c>
      <c r="N19" s="1">
        <v>447.9</v>
      </c>
      <c r="O19" s="14">
        <v>33.69055592766243</v>
      </c>
    </row>
    <row r="20" spans="1:15" ht="15.75" customHeight="1" x14ac:dyDescent="0.2">
      <c r="A20" s="34">
        <v>1988</v>
      </c>
      <c r="B20" s="14">
        <v>10</v>
      </c>
      <c r="C20" s="14">
        <v>163.30000000000001</v>
      </c>
      <c r="D20" s="1">
        <v>0.9</v>
      </c>
      <c r="E20" s="14">
        <v>172.4</v>
      </c>
      <c r="G20" s="1">
        <v>195.4</v>
      </c>
      <c r="H20" s="1">
        <v>216.2</v>
      </c>
      <c r="I20" s="1">
        <v>-20.799999999999983</v>
      </c>
      <c r="K20" s="14">
        <v>151.60000000000002</v>
      </c>
      <c r="L20" s="14">
        <v>0</v>
      </c>
      <c r="M20" s="14">
        <v>151.60000000000002</v>
      </c>
      <c r="N20" s="1">
        <v>526.1</v>
      </c>
      <c r="O20" s="14">
        <v>28.815814483938418</v>
      </c>
    </row>
    <row r="21" spans="1:15" ht="15.75" customHeight="1" x14ac:dyDescent="0.2">
      <c r="A21" s="15" t="s">
        <v>123</v>
      </c>
      <c r="B21" s="14">
        <v>10</v>
      </c>
      <c r="C21" s="14">
        <v>163.30000000000001</v>
      </c>
      <c r="D21" s="1">
        <v>0.9</v>
      </c>
      <c r="E21" s="14">
        <v>172.4</v>
      </c>
      <c r="G21" s="1">
        <v>195.4</v>
      </c>
      <c r="H21" s="1">
        <v>218.2</v>
      </c>
      <c r="I21" s="1">
        <v>-22.799999999999983</v>
      </c>
      <c r="K21" s="14">
        <v>149.60000000000002</v>
      </c>
      <c r="L21" s="14">
        <v>0</v>
      </c>
      <c r="M21" s="14">
        <v>149.60000000000002</v>
      </c>
      <c r="N21" s="1">
        <v>545.6</v>
      </c>
      <c r="O21" s="14">
        <v>27.41935483870968</v>
      </c>
    </row>
    <row r="22" spans="1:15" ht="15.75" customHeight="1" x14ac:dyDescent="0.2">
      <c r="A22" s="15" t="s">
        <v>79</v>
      </c>
      <c r="B22" s="1">
        <v>47.4</v>
      </c>
      <c r="C22" s="14">
        <v>154.69999999999999</v>
      </c>
      <c r="D22" s="1">
        <v>2.5</v>
      </c>
      <c r="E22" s="14">
        <v>199.6</v>
      </c>
      <c r="G22" s="1">
        <v>231.6</v>
      </c>
      <c r="H22" s="1">
        <v>203.9</v>
      </c>
      <c r="I22" s="1">
        <v>27.699999999999989</v>
      </c>
      <c r="K22" s="14">
        <v>227.29999999999998</v>
      </c>
      <c r="L22" s="1">
        <v>37.6</v>
      </c>
      <c r="M22" s="14">
        <v>189.7</v>
      </c>
      <c r="N22" s="1">
        <v>649.1</v>
      </c>
      <c r="O22" s="14">
        <v>29.225080881220151</v>
      </c>
    </row>
    <row r="23" spans="1:15" ht="15.75" customHeight="1" x14ac:dyDescent="0.2">
      <c r="A23" s="15" t="s">
        <v>80</v>
      </c>
      <c r="B23" s="1">
        <v>47.4</v>
      </c>
      <c r="C23" s="14">
        <v>175.4</v>
      </c>
      <c r="D23" s="1">
        <v>2.5</v>
      </c>
      <c r="E23" s="14">
        <v>220.3</v>
      </c>
      <c r="G23" s="1">
        <v>287.60000000000002</v>
      </c>
      <c r="H23" s="1">
        <v>240.1</v>
      </c>
      <c r="I23" s="1">
        <v>47.500000000000028</v>
      </c>
      <c r="K23" s="14">
        <v>267.80000000000007</v>
      </c>
      <c r="L23" s="1">
        <v>37.4</v>
      </c>
      <c r="M23" s="14">
        <v>230.40000000000006</v>
      </c>
      <c r="N23" s="1">
        <v>761.2</v>
      </c>
      <c r="O23" s="14">
        <v>30.267997898055711</v>
      </c>
    </row>
    <row r="24" spans="1:15" ht="15.75" customHeight="1" x14ac:dyDescent="0.2">
      <c r="A24" s="15" t="s">
        <v>81</v>
      </c>
      <c r="B24" s="1">
        <v>47.4</v>
      </c>
      <c r="C24" s="14">
        <v>214.1</v>
      </c>
      <c r="D24" s="1">
        <v>0.1</v>
      </c>
      <c r="E24" s="14">
        <v>261.3</v>
      </c>
      <c r="G24" s="1">
        <v>347.9</v>
      </c>
      <c r="H24" s="1">
        <v>274.39999999999998</v>
      </c>
      <c r="I24" s="1">
        <v>73.5</v>
      </c>
      <c r="K24" s="14">
        <v>334.9</v>
      </c>
      <c r="L24" s="1">
        <v>37.5</v>
      </c>
      <c r="M24" s="14">
        <v>297.39999999999998</v>
      </c>
      <c r="N24" s="1">
        <v>889.4</v>
      </c>
      <c r="O24" s="14">
        <v>33.438272993029003</v>
      </c>
    </row>
    <row r="25" spans="1:15" ht="15.75" customHeight="1" x14ac:dyDescent="0.2">
      <c r="A25" s="15" t="s">
        <v>82</v>
      </c>
      <c r="B25" s="1">
        <v>45.9</v>
      </c>
      <c r="C25" s="14">
        <v>254.4</v>
      </c>
      <c r="D25" s="14">
        <v>1</v>
      </c>
      <c r="E25" s="14">
        <v>299.3</v>
      </c>
      <c r="G25" s="1">
        <v>354.2</v>
      </c>
      <c r="H25" s="1">
        <v>255.4</v>
      </c>
      <c r="I25" s="1">
        <v>98.9</v>
      </c>
      <c r="K25" s="14">
        <v>398.1</v>
      </c>
      <c r="L25" s="14">
        <v>35</v>
      </c>
      <c r="M25" s="14">
        <v>363.1</v>
      </c>
      <c r="N25" s="11">
        <v>1000.6</v>
      </c>
      <c r="O25" s="14">
        <v>36.288227063761745</v>
      </c>
    </row>
    <row r="26" spans="1:15" ht="15.75" customHeight="1" x14ac:dyDescent="0.2">
      <c r="A26" s="15" t="s">
        <v>83</v>
      </c>
      <c r="B26" s="1">
        <v>45.9</v>
      </c>
      <c r="C26" s="14">
        <v>324.3</v>
      </c>
      <c r="D26" s="1">
        <v>12.5</v>
      </c>
      <c r="E26" s="14">
        <v>357.7</v>
      </c>
      <c r="G26" s="1">
        <v>382.3</v>
      </c>
      <c r="H26" s="1">
        <v>288.5</v>
      </c>
      <c r="I26" s="1">
        <v>93.800000000000011</v>
      </c>
      <c r="K26" s="14">
        <v>451.5</v>
      </c>
      <c r="L26" s="1">
        <v>34.299999999999997</v>
      </c>
      <c r="M26" s="14">
        <v>417.2</v>
      </c>
      <c r="N26" s="11">
        <v>1064.5999999999999</v>
      </c>
      <c r="O26" s="14">
        <v>39.188427578433213</v>
      </c>
    </row>
    <row r="27" spans="1:15" ht="15.75" customHeight="1" x14ac:dyDescent="0.2">
      <c r="A27" s="15" t="s">
        <v>84</v>
      </c>
      <c r="B27" s="11">
        <v>45.9</v>
      </c>
      <c r="C27" s="14">
        <v>317.89999999999998</v>
      </c>
      <c r="D27" s="11">
        <v>13.7</v>
      </c>
      <c r="E27" s="11">
        <v>350.09999999999997</v>
      </c>
      <c r="F27" s="11"/>
      <c r="G27" s="11">
        <v>400.1</v>
      </c>
      <c r="H27" s="11">
        <v>270.10000000000002</v>
      </c>
      <c r="I27" s="11">
        <v>130</v>
      </c>
      <c r="J27" s="11"/>
      <c r="K27" s="11">
        <v>480.09999999999997</v>
      </c>
      <c r="L27" s="11">
        <v>30.3</v>
      </c>
      <c r="M27" s="11">
        <v>449.79999999999995</v>
      </c>
      <c r="N27" s="11">
        <v>1198.7</v>
      </c>
      <c r="O27" s="11">
        <v>37.523984316342698</v>
      </c>
    </row>
    <row r="28" spans="1:15" ht="15.75" customHeight="1" x14ac:dyDescent="0.2">
      <c r="A28" s="15" t="s">
        <v>85</v>
      </c>
      <c r="B28" s="11">
        <v>47.1</v>
      </c>
      <c r="C28" s="14">
        <v>387.8</v>
      </c>
      <c r="D28" s="11">
        <v>1.1000000000000001</v>
      </c>
      <c r="E28" s="11">
        <v>433.8</v>
      </c>
      <c r="F28" s="11"/>
      <c r="G28" s="11">
        <v>373.3</v>
      </c>
      <c r="H28" s="11">
        <v>291.3</v>
      </c>
      <c r="I28" s="11">
        <v>82</v>
      </c>
      <c r="J28" s="11"/>
      <c r="K28" s="11">
        <v>515.9</v>
      </c>
      <c r="L28" s="11">
        <v>37.6</v>
      </c>
      <c r="M28" s="11">
        <v>478.29999999999995</v>
      </c>
      <c r="N28" s="11">
        <v>1261.3</v>
      </c>
      <c r="O28" s="11">
        <v>37.921192420518516</v>
      </c>
    </row>
    <row r="29" spans="1:15" ht="15.75" customHeight="1" x14ac:dyDescent="0.2">
      <c r="A29" s="15" t="s">
        <v>86</v>
      </c>
      <c r="B29" s="11">
        <v>50.1</v>
      </c>
      <c r="C29" s="14">
        <v>335.8</v>
      </c>
      <c r="D29" s="11">
        <v>1.1000000000000001</v>
      </c>
      <c r="E29" s="11">
        <v>384.8</v>
      </c>
      <c r="F29" s="11"/>
      <c r="G29" s="11">
        <v>405.9</v>
      </c>
      <c r="H29" s="11">
        <v>323.8</v>
      </c>
      <c r="I29" s="11">
        <v>82.099999999999966</v>
      </c>
      <c r="J29" s="11"/>
      <c r="K29" s="11">
        <v>466.9</v>
      </c>
      <c r="L29" s="11">
        <v>35.6</v>
      </c>
      <c r="M29" s="11">
        <v>431.29999999999995</v>
      </c>
      <c r="N29" s="11">
        <v>1301.0999999999999</v>
      </c>
      <c r="O29" s="11">
        <v>33.148874029667205</v>
      </c>
    </row>
    <row r="30" spans="1:15" ht="15.75" customHeight="1" x14ac:dyDescent="0.2">
      <c r="A30" s="15" t="s">
        <v>87</v>
      </c>
      <c r="B30" s="11">
        <v>50.1</v>
      </c>
      <c r="C30" s="14">
        <v>312.10000000000002</v>
      </c>
      <c r="D30" s="11">
        <v>2.5</v>
      </c>
      <c r="E30" s="11">
        <v>359.8</v>
      </c>
      <c r="F30" s="11"/>
      <c r="G30" s="11">
        <v>465.9</v>
      </c>
      <c r="H30" s="11">
        <v>388.7</v>
      </c>
      <c r="I30" s="11">
        <v>77.199999999999989</v>
      </c>
      <c r="J30" s="11"/>
      <c r="K30" s="11">
        <v>437</v>
      </c>
      <c r="L30" s="11">
        <v>39.700000000000003</v>
      </c>
      <c r="M30" s="11">
        <v>397.3</v>
      </c>
      <c r="N30" s="11">
        <v>1360.8</v>
      </c>
      <c r="O30" s="11">
        <v>29.196061140505584</v>
      </c>
    </row>
    <row r="31" spans="1:15" ht="15.75" customHeight="1" x14ac:dyDescent="0.2">
      <c r="A31" s="15" t="s">
        <v>88</v>
      </c>
      <c r="B31" s="11">
        <v>41</v>
      </c>
      <c r="C31" s="14">
        <v>402.5</v>
      </c>
      <c r="D31" s="11">
        <v>1.7</v>
      </c>
      <c r="E31" s="11">
        <v>441.8</v>
      </c>
      <c r="F31" s="11"/>
      <c r="G31" s="11">
        <v>486.4</v>
      </c>
      <c r="H31" s="11">
        <v>341.5</v>
      </c>
      <c r="I31" s="11">
        <v>144.89999999999998</v>
      </c>
      <c r="J31" s="11"/>
      <c r="K31" s="11">
        <v>586.70000000000005</v>
      </c>
      <c r="L31" s="11">
        <v>28.8</v>
      </c>
      <c r="M31" s="11">
        <v>557.90000000000009</v>
      </c>
      <c r="N31" s="11">
        <v>1538.8</v>
      </c>
      <c r="O31" s="11">
        <v>36.255523784767355</v>
      </c>
    </row>
    <row r="32" spans="1:15" ht="15.75" customHeight="1" x14ac:dyDescent="0.2">
      <c r="A32" s="15" t="s">
        <v>89</v>
      </c>
      <c r="B32" s="11">
        <v>41</v>
      </c>
      <c r="C32" s="14">
        <v>399.3</v>
      </c>
      <c r="D32" s="11">
        <v>0.1</v>
      </c>
      <c r="E32" s="11">
        <v>440.2</v>
      </c>
      <c r="F32" s="11"/>
      <c r="G32" s="11">
        <v>501.1</v>
      </c>
      <c r="H32" s="11">
        <v>342.2</v>
      </c>
      <c r="I32" s="11">
        <v>158.90000000000003</v>
      </c>
      <c r="J32" s="11"/>
      <c r="K32" s="11">
        <v>599.1</v>
      </c>
      <c r="L32" s="11">
        <v>22</v>
      </c>
      <c r="M32" s="11">
        <v>577.20000000000005</v>
      </c>
      <c r="N32" s="11">
        <v>1699.1</v>
      </c>
      <c r="O32" s="11">
        <v>33.970925784238723</v>
      </c>
    </row>
    <row r="33" spans="1:15" ht="15.75" customHeight="1" x14ac:dyDescent="0.2">
      <c r="A33" s="15" t="s">
        <v>90</v>
      </c>
      <c r="B33" s="11">
        <v>41</v>
      </c>
      <c r="C33" s="14">
        <v>381.2</v>
      </c>
      <c r="D33" s="11">
        <v>2.2999999999999998</v>
      </c>
      <c r="E33" s="11">
        <v>419.8</v>
      </c>
      <c r="F33" s="11"/>
      <c r="G33" s="11">
        <v>530.79999999999995</v>
      </c>
      <c r="H33" s="11">
        <v>391.8</v>
      </c>
      <c r="I33" s="11">
        <v>138.99999999999994</v>
      </c>
      <c r="J33" s="11"/>
      <c r="K33" s="11">
        <v>558.9</v>
      </c>
      <c r="L33" s="11">
        <v>28.5</v>
      </c>
      <c r="M33" s="11">
        <v>530.4</v>
      </c>
      <c r="N33" s="11">
        <v>1738.3</v>
      </c>
      <c r="O33" s="11">
        <v>30.512569752056606</v>
      </c>
    </row>
    <row r="34" spans="1:15" x14ac:dyDescent="0.2">
      <c r="A34" s="15" t="s">
        <v>91</v>
      </c>
      <c r="B34" s="11">
        <v>55</v>
      </c>
      <c r="C34" s="14">
        <v>525.70000000000005</v>
      </c>
      <c r="D34" s="11">
        <v>2.6</v>
      </c>
      <c r="E34" s="11">
        <v>578.20000000000005</v>
      </c>
      <c r="F34" s="11"/>
      <c r="G34" s="11">
        <v>524</v>
      </c>
      <c r="H34" s="11">
        <v>403.5</v>
      </c>
      <c r="I34" s="11">
        <v>120.5</v>
      </c>
      <c r="J34" s="11"/>
      <c r="K34" s="11">
        <v>698.7</v>
      </c>
      <c r="L34" s="11">
        <v>38.700000000000003</v>
      </c>
      <c r="M34" s="11">
        <v>660.1</v>
      </c>
      <c r="N34" s="11">
        <v>1840.6</v>
      </c>
      <c r="O34" s="11">
        <v>35.863305443876996</v>
      </c>
    </row>
    <row r="35" spans="1:15" x14ac:dyDescent="0.2">
      <c r="A35" s="15" t="s">
        <v>92</v>
      </c>
      <c r="B35" s="11">
        <v>68.2</v>
      </c>
      <c r="C35" s="14">
        <v>608.1</v>
      </c>
      <c r="D35" s="11">
        <v>8.5</v>
      </c>
      <c r="E35" s="11">
        <v>667.9</v>
      </c>
      <c r="F35" s="11"/>
      <c r="G35" s="11">
        <v>530.20000000000005</v>
      </c>
      <c r="H35" s="11">
        <v>442.6</v>
      </c>
      <c r="I35" s="11">
        <v>87.600000000000023</v>
      </c>
      <c r="J35" s="11"/>
      <c r="K35" s="11">
        <v>755.5</v>
      </c>
      <c r="L35" s="11">
        <v>56.5</v>
      </c>
      <c r="M35" s="11">
        <v>699</v>
      </c>
      <c r="N35" s="11">
        <v>2033.6</v>
      </c>
      <c r="O35" s="11">
        <v>34.372541306058224</v>
      </c>
    </row>
    <row r="36" spans="1:15" x14ac:dyDescent="0.2">
      <c r="A36" s="15" t="s">
        <v>93</v>
      </c>
      <c r="B36" s="11">
        <v>83.1</v>
      </c>
      <c r="C36" s="14">
        <v>528.4</v>
      </c>
      <c r="D36" s="11">
        <v>2.6</v>
      </c>
      <c r="E36" s="11">
        <v>608.9</v>
      </c>
      <c r="F36" s="11"/>
      <c r="G36" s="11">
        <v>673.8</v>
      </c>
      <c r="H36" s="11">
        <v>582.29999999999995</v>
      </c>
      <c r="I36" s="11">
        <v>91.4</v>
      </c>
      <c r="J36" s="11"/>
      <c r="K36" s="11">
        <v>700.3</v>
      </c>
      <c r="L36" s="11">
        <v>62.5</v>
      </c>
      <c r="M36" s="11">
        <v>637.9</v>
      </c>
      <c r="N36" s="11">
        <v>2214.1</v>
      </c>
      <c r="O36" s="11">
        <v>28.810803486744053</v>
      </c>
    </row>
    <row r="37" spans="1:15" x14ac:dyDescent="0.2">
      <c r="A37" s="15" t="s">
        <v>94</v>
      </c>
      <c r="B37" s="11">
        <v>87.1</v>
      </c>
      <c r="C37" s="11">
        <v>528.79999999999995</v>
      </c>
      <c r="D37" s="11">
        <v>1.5</v>
      </c>
      <c r="E37" s="11">
        <v>614.4</v>
      </c>
      <c r="F37" s="11"/>
      <c r="G37" s="11">
        <v>598.6</v>
      </c>
      <c r="H37" s="11">
        <v>490.1</v>
      </c>
      <c r="I37" s="11">
        <v>108.5</v>
      </c>
      <c r="J37" s="11"/>
      <c r="K37" s="11">
        <v>722.9</v>
      </c>
      <c r="L37" s="11">
        <v>65.2</v>
      </c>
      <c r="M37" s="11">
        <v>657.69999999999993</v>
      </c>
      <c r="N37" s="11">
        <v>2285.3000000000002</v>
      </c>
      <c r="O37" s="11">
        <v>28.779591300923286</v>
      </c>
    </row>
    <row r="38" spans="1:15" x14ac:dyDescent="0.2">
      <c r="A38" s="15" t="s">
        <v>95</v>
      </c>
      <c r="B38" s="11">
        <v>102</v>
      </c>
      <c r="C38" s="11">
        <v>489.6</v>
      </c>
      <c r="D38" s="11">
        <v>3</v>
      </c>
      <c r="E38" s="11">
        <v>588.6</v>
      </c>
      <c r="F38" s="11"/>
      <c r="G38" s="11">
        <v>593.1</v>
      </c>
      <c r="H38" s="11">
        <v>504.7</v>
      </c>
      <c r="I38" s="11">
        <v>88.400000000000034</v>
      </c>
      <c r="J38" s="11"/>
      <c r="K38" s="11">
        <v>677.1</v>
      </c>
      <c r="L38" s="11">
        <v>79.2</v>
      </c>
      <c r="M38" s="11">
        <v>597.9</v>
      </c>
      <c r="N38" s="11">
        <v>2426.8000000000002</v>
      </c>
      <c r="O38" s="11">
        <v>24.637382561397722</v>
      </c>
    </row>
    <row r="39" spans="1:15" x14ac:dyDescent="0.2">
      <c r="A39" s="15" t="s">
        <v>96</v>
      </c>
      <c r="B39" s="11">
        <v>126.4</v>
      </c>
      <c r="C39" s="11">
        <v>604.70000000000005</v>
      </c>
      <c r="D39" s="11">
        <v>17.2</v>
      </c>
      <c r="E39" s="11">
        <v>713.9</v>
      </c>
      <c r="F39" s="11"/>
      <c r="G39" s="11">
        <v>603.79999999999995</v>
      </c>
      <c r="H39" s="11">
        <v>558.20000000000005</v>
      </c>
      <c r="I39" s="11">
        <v>45.599999999999909</v>
      </c>
      <c r="J39" s="11"/>
      <c r="K39" s="11">
        <v>759.5</v>
      </c>
      <c r="L39" s="11">
        <v>105.9</v>
      </c>
      <c r="M39" s="11">
        <v>653.6</v>
      </c>
      <c r="N39" s="11">
        <v>2484.4</v>
      </c>
      <c r="O39" s="11">
        <v>26.308162936725164</v>
      </c>
    </row>
    <row r="40" spans="1:15" x14ac:dyDescent="0.2">
      <c r="A40" s="15">
        <v>2007</v>
      </c>
      <c r="B40" s="11">
        <v>166.4</v>
      </c>
      <c r="C40" s="11">
        <v>666.1</v>
      </c>
      <c r="D40" s="11">
        <v>4.4000000000000004</v>
      </c>
      <c r="E40" s="11">
        <v>828</v>
      </c>
      <c r="F40" s="11"/>
      <c r="G40" s="11">
        <v>674.5</v>
      </c>
      <c r="H40" s="11">
        <v>643.29999999999995</v>
      </c>
      <c r="I40" s="11">
        <v>31.200000000000045</v>
      </c>
      <c r="J40" s="11"/>
      <c r="K40" s="11">
        <v>859.2</v>
      </c>
      <c r="L40" s="11">
        <v>142.6</v>
      </c>
      <c r="M40" s="11">
        <v>716.6</v>
      </c>
      <c r="N40" s="11">
        <v>2566.4</v>
      </c>
      <c r="O40" s="11">
        <v>27.922381546134662</v>
      </c>
    </row>
    <row r="41" spans="1:15" x14ac:dyDescent="0.2">
      <c r="A41" s="15">
        <v>2008</v>
      </c>
      <c r="B41" s="11">
        <v>172</v>
      </c>
      <c r="C41" s="11">
        <v>1082.8</v>
      </c>
      <c r="D41" s="11">
        <v>7.5</v>
      </c>
      <c r="E41" s="11">
        <v>1247.3</v>
      </c>
      <c r="F41" s="11"/>
      <c r="G41" s="11">
        <v>763.1</v>
      </c>
      <c r="H41" s="11">
        <v>582.9</v>
      </c>
      <c r="I41" s="11">
        <v>180.20000000000005</v>
      </c>
      <c r="J41" s="11"/>
      <c r="K41" s="11">
        <v>1427.5</v>
      </c>
      <c r="L41" s="11">
        <v>158.6</v>
      </c>
      <c r="M41" s="11">
        <v>1268.9000000000001</v>
      </c>
      <c r="N41" s="11">
        <v>2990.3</v>
      </c>
      <c r="O41" s="11">
        <v>42.433869511420255</v>
      </c>
    </row>
    <row r="42" spans="1:15" x14ac:dyDescent="0.2">
      <c r="A42" s="15">
        <v>2009</v>
      </c>
      <c r="B42" s="11">
        <v>219.9</v>
      </c>
      <c r="C42" s="11">
        <v>1035</v>
      </c>
      <c r="D42" s="11">
        <v>3.1</v>
      </c>
      <c r="E42" s="11">
        <v>1251.8</v>
      </c>
      <c r="F42" s="11"/>
      <c r="G42" s="11">
        <v>866.9</v>
      </c>
      <c r="H42" s="11">
        <v>541.6</v>
      </c>
      <c r="I42" s="11">
        <v>325.2</v>
      </c>
      <c r="J42" s="11"/>
      <c r="K42" s="11">
        <v>1577</v>
      </c>
      <c r="L42" s="11">
        <v>101.9</v>
      </c>
      <c r="M42" s="11">
        <v>1475.1</v>
      </c>
      <c r="N42" s="11">
        <v>3163.5</v>
      </c>
      <c r="O42" s="11">
        <v>46.628733997155045</v>
      </c>
    </row>
    <row r="43" spans="1:15" x14ac:dyDescent="0.2">
      <c r="A43" s="15">
        <v>2010</v>
      </c>
      <c r="B43" s="11">
        <v>280.89999999999998</v>
      </c>
      <c r="C43" s="11">
        <v>1015.8</v>
      </c>
      <c r="D43" s="11">
        <v>1.2</v>
      </c>
      <c r="E43" s="11">
        <v>1295.5999999999999</v>
      </c>
      <c r="F43" s="11"/>
      <c r="G43" s="11">
        <v>712.1</v>
      </c>
      <c r="H43" s="11">
        <v>533.79999999999995</v>
      </c>
      <c r="I43" s="11">
        <v>178.30000000000007</v>
      </c>
      <c r="J43" s="11"/>
      <c r="K43" s="11">
        <v>1473.9</v>
      </c>
      <c r="L43" s="11">
        <v>164.6</v>
      </c>
      <c r="M43" s="11">
        <v>1309.3</v>
      </c>
      <c r="N43" s="11">
        <v>3154.6</v>
      </c>
      <c r="O43" s="11">
        <v>41.504469663348758</v>
      </c>
    </row>
    <row r="44" spans="1:15" x14ac:dyDescent="0.2">
      <c r="A44" s="15">
        <v>2011</v>
      </c>
      <c r="B44" s="11">
        <v>313.7</v>
      </c>
      <c r="C44" s="11">
        <v>960.7</v>
      </c>
      <c r="D44" s="11">
        <v>0.8</v>
      </c>
      <c r="E44" s="11">
        <v>1273.5</v>
      </c>
      <c r="F44" s="11"/>
      <c r="G44" s="11">
        <v>721</v>
      </c>
      <c r="H44" s="11">
        <v>501</v>
      </c>
      <c r="I44" s="11">
        <v>220</v>
      </c>
      <c r="J44" s="11"/>
      <c r="K44" s="11">
        <v>1493.5</v>
      </c>
      <c r="L44" s="11">
        <v>207.4</v>
      </c>
      <c r="M44" s="11">
        <v>1286.0999999999999</v>
      </c>
      <c r="N44" s="11">
        <v>3160</v>
      </c>
      <c r="O44" s="11">
        <v>40.699367088607588</v>
      </c>
    </row>
    <row r="45" spans="1:15" x14ac:dyDescent="0.2">
      <c r="A45" s="15">
        <v>2012</v>
      </c>
      <c r="B45" s="11">
        <v>331.5</v>
      </c>
      <c r="C45" s="11">
        <v>1078</v>
      </c>
      <c r="D45" s="11">
        <v>3.7</v>
      </c>
      <c r="E45" s="11">
        <v>1405.7</v>
      </c>
      <c r="F45" s="11"/>
      <c r="G45" s="11">
        <v>629.20000000000005</v>
      </c>
      <c r="H45" s="11">
        <v>526.20000000000005</v>
      </c>
      <c r="I45" s="11">
        <v>102.9</v>
      </c>
      <c r="J45" s="11"/>
      <c r="K45" s="11">
        <v>1508.7</v>
      </c>
      <c r="L45" s="11">
        <v>221</v>
      </c>
      <c r="M45" s="11">
        <v>1287.7</v>
      </c>
      <c r="N45" s="11">
        <v>3410.4</v>
      </c>
      <c r="O45" s="11">
        <v>37.758034248182035</v>
      </c>
    </row>
    <row r="46" spans="1:15" x14ac:dyDescent="0.2">
      <c r="A46" s="15">
        <v>2013</v>
      </c>
      <c r="B46" s="11">
        <v>239.4</v>
      </c>
      <c r="C46" s="11">
        <v>953.6</v>
      </c>
      <c r="D46" s="11">
        <v>0.1</v>
      </c>
      <c r="E46" s="11">
        <v>1192.9000000000001</v>
      </c>
      <c r="F46" s="11"/>
      <c r="G46" s="11">
        <v>663.9</v>
      </c>
      <c r="H46" s="11">
        <v>640.70000000000005</v>
      </c>
      <c r="I46" s="11">
        <v>23.2</v>
      </c>
      <c r="J46" s="11"/>
      <c r="K46" s="11">
        <v>1216</v>
      </c>
      <c r="L46" s="11">
        <v>85.3</v>
      </c>
      <c r="M46" s="11">
        <v>1130.7</v>
      </c>
      <c r="N46" s="11">
        <v>3292</v>
      </c>
      <c r="O46" s="11">
        <v>34.346901579586877</v>
      </c>
    </row>
    <row r="47" spans="1:15" x14ac:dyDescent="0.2">
      <c r="A47" s="15">
        <v>2014</v>
      </c>
      <c r="B47" s="11">
        <v>238.9</v>
      </c>
      <c r="C47" s="11">
        <v>1002</v>
      </c>
      <c r="D47" s="11">
        <v>1.1000000000000001</v>
      </c>
      <c r="E47" s="11">
        <v>1239.8</v>
      </c>
      <c r="F47" s="11"/>
      <c r="G47" s="11">
        <v>655.6</v>
      </c>
      <c r="H47" s="11">
        <v>606.70000000000005</v>
      </c>
      <c r="I47" s="11">
        <v>48.9</v>
      </c>
      <c r="J47" s="11"/>
      <c r="K47" s="11">
        <v>1288.7</v>
      </c>
      <c r="L47" s="11">
        <v>115.8</v>
      </c>
      <c r="M47" s="11">
        <v>1172.9000000000001</v>
      </c>
      <c r="N47" s="11">
        <v>3461</v>
      </c>
      <c r="O47" s="11">
        <v>33.889049407685647</v>
      </c>
    </row>
    <row r="48" spans="1:15" x14ac:dyDescent="0.2">
      <c r="A48" s="15">
        <v>2015</v>
      </c>
      <c r="B48" s="11">
        <v>211.6</v>
      </c>
      <c r="C48" s="11">
        <v>1270.5</v>
      </c>
      <c r="D48" s="11">
        <v>2.2000000000000002</v>
      </c>
      <c r="E48" s="11">
        <v>1479.9</v>
      </c>
      <c r="F48" s="11"/>
      <c r="G48" s="11">
        <v>668.3</v>
      </c>
      <c r="H48" s="11">
        <v>537.29999999999995</v>
      </c>
      <c r="I48" s="11">
        <v>131.1</v>
      </c>
      <c r="J48" s="11"/>
      <c r="K48" s="11">
        <v>1611</v>
      </c>
      <c r="L48" s="11">
        <v>95.3</v>
      </c>
      <c r="M48" s="11">
        <v>1515.7</v>
      </c>
      <c r="N48" s="11">
        <v>3804.9</v>
      </c>
      <c r="O48" s="11">
        <v>39.835475308155274</v>
      </c>
    </row>
    <row r="49" spans="1:15" x14ac:dyDescent="0.2">
      <c r="A49" s="15">
        <v>2016</v>
      </c>
      <c r="B49" s="11">
        <v>230.9</v>
      </c>
      <c r="C49" s="11">
        <v>1446.3</v>
      </c>
      <c r="D49" s="11">
        <v>3.9</v>
      </c>
      <c r="E49" s="11">
        <v>1673.2</v>
      </c>
      <c r="F49" s="11"/>
      <c r="G49" s="11">
        <v>712.1</v>
      </c>
      <c r="H49" s="11">
        <v>492.9</v>
      </c>
      <c r="I49" s="11">
        <v>219.2</v>
      </c>
      <c r="J49" s="11"/>
      <c r="K49" s="11">
        <v>1892.4</v>
      </c>
      <c r="L49" s="11">
        <v>114.9</v>
      </c>
      <c r="M49" s="11">
        <v>1777.5</v>
      </c>
      <c r="N49" s="11">
        <v>4167.6000000000004</v>
      </c>
      <c r="O49" s="11">
        <v>42.6</v>
      </c>
    </row>
    <row r="50" spans="1:15" x14ac:dyDescent="0.2">
      <c r="A50" s="15">
        <v>2017</v>
      </c>
      <c r="B50" s="11">
        <v>258.3</v>
      </c>
      <c r="C50" s="11">
        <v>1391.7</v>
      </c>
      <c r="D50" s="11">
        <v>0.7</v>
      </c>
      <c r="E50" s="11">
        <v>1649.2</v>
      </c>
      <c r="F50" s="11"/>
      <c r="G50" s="11">
        <v>585.9</v>
      </c>
      <c r="H50" s="11">
        <v>410.9</v>
      </c>
      <c r="I50" s="11">
        <v>175</v>
      </c>
      <c r="J50" s="11"/>
      <c r="K50" s="11">
        <v>1824.2</v>
      </c>
      <c r="L50" s="11">
        <v>139.4</v>
      </c>
      <c r="M50" s="11">
        <v>1684.8</v>
      </c>
      <c r="N50" s="11">
        <v>4239.8999999999996</v>
      </c>
      <c r="O50" s="11">
        <v>39.736786244958608</v>
      </c>
    </row>
    <row r="51" spans="1:15" x14ac:dyDescent="0.2">
      <c r="A51" s="15">
        <v>2018</v>
      </c>
      <c r="B51" s="11">
        <v>255.3</v>
      </c>
      <c r="C51" s="11">
        <v>1525.2</v>
      </c>
      <c r="D51" s="11">
        <v>2.6</v>
      </c>
      <c r="E51" s="11">
        <v>1778</v>
      </c>
      <c r="F51" s="11"/>
      <c r="G51" s="11">
        <v>524.9</v>
      </c>
      <c r="H51" s="11">
        <v>385</v>
      </c>
      <c r="I51" s="11">
        <v>139.9</v>
      </c>
      <c r="J51" s="11"/>
      <c r="K51" s="11">
        <v>1917.9</v>
      </c>
      <c r="L51" s="11">
        <v>141.69999999999999</v>
      </c>
      <c r="M51" s="11">
        <v>1776.2</v>
      </c>
      <c r="N51" s="11">
        <v>4377.6000000000004</v>
      </c>
      <c r="O51" s="11">
        <v>40.574744152046783</v>
      </c>
    </row>
    <row r="52" spans="1:15" x14ac:dyDescent="0.2">
      <c r="A52" s="15">
        <v>2019</v>
      </c>
      <c r="B52" s="11">
        <v>303.39999999999998</v>
      </c>
      <c r="C52" s="11">
        <v>1485.7</v>
      </c>
      <c r="D52" s="11">
        <v>4.3</v>
      </c>
      <c r="E52" s="11">
        <v>1784.8</v>
      </c>
      <c r="F52" s="11"/>
      <c r="G52" s="11">
        <v>604.4</v>
      </c>
      <c r="H52" s="11">
        <v>461.1</v>
      </c>
      <c r="I52" s="11">
        <v>143.30000000000001</v>
      </c>
      <c r="J52" s="11"/>
      <c r="K52" s="11">
        <v>1928</v>
      </c>
      <c r="L52" s="11">
        <v>215.5</v>
      </c>
      <c r="M52" s="11">
        <v>1712.5</v>
      </c>
      <c r="N52" s="11">
        <v>4568.8</v>
      </c>
      <c r="O52" s="11">
        <v>37.477568170875827</v>
      </c>
    </row>
    <row r="53" spans="1:15" x14ac:dyDescent="0.2">
      <c r="A53" s="15">
        <v>2020</v>
      </c>
      <c r="B53" s="11">
        <v>376.7</v>
      </c>
      <c r="C53" s="11">
        <v>1832</v>
      </c>
      <c r="D53" s="11">
        <v>0.1</v>
      </c>
      <c r="E53" s="11">
        <v>2208.6</v>
      </c>
      <c r="F53" s="11"/>
      <c r="G53" s="11">
        <v>490.4</v>
      </c>
      <c r="H53" s="11">
        <v>345.2</v>
      </c>
      <c r="I53" s="11">
        <v>145.19999999999999</v>
      </c>
      <c r="J53" s="11"/>
      <c r="K53" s="11">
        <v>2353.8000000000002</v>
      </c>
      <c r="L53" s="11">
        <v>298</v>
      </c>
      <c r="M53" s="11">
        <v>2055.9</v>
      </c>
      <c r="N53" s="11">
        <v>4797.3999999999996</v>
      </c>
      <c r="O53" s="11">
        <v>42.9</v>
      </c>
    </row>
    <row r="54" spans="1:15" x14ac:dyDescent="0.2">
      <c r="A54" s="15">
        <v>2021</v>
      </c>
      <c r="B54" s="11">
        <v>362.6</v>
      </c>
      <c r="C54" s="11">
        <v>2382.4</v>
      </c>
      <c r="D54" s="11">
        <v>0.1</v>
      </c>
      <c r="E54" s="11">
        <v>2744.9</v>
      </c>
      <c r="F54" s="11"/>
      <c r="G54" s="11">
        <v>705</v>
      </c>
      <c r="H54" s="11">
        <v>319.3</v>
      </c>
      <c r="I54" s="11">
        <v>385.7</v>
      </c>
      <c r="J54" s="11"/>
      <c r="K54" s="11">
        <v>3130.6</v>
      </c>
      <c r="L54" s="11">
        <v>246.3</v>
      </c>
      <c r="M54" s="11">
        <v>2884.3</v>
      </c>
      <c r="N54" s="11">
        <v>5365.5</v>
      </c>
      <c r="O54" s="11">
        <v>53.8</v>
      </c>
    </row>
    <row r="55" spans="1:15" x14ac:dyDescent="0.2">
      <c r="A55" s="15">
        <v>2022</v>
      </c>
      <c r="B55" s="11">
        <v>361.1</v>
      </c>
      <c r="C55" s="11">
        <v>2439.1999999999998</v>
      </c>
      <c r="D55" s="11">
        <v>9.4</v>
      </c>
      <c r="E55" s="11">
        <v>2790.9</v>
      </c>
      <c r="F55" s="11"/>
      <c r="G55" s="11">
        <v>785.7</v>
      </c>
      <c r="H55" s="11">
        <v>336.2</v>
      </c>
      <c r="I55" s="11">
        <v>449.5</v>
      </c>
      <c r="J55" s="11"/>
      <c r="K55" s="11">
        <v>3240.4</v>
      </c>
      <c r="L55" s="11">
        <v>129.80000000000001</v>
      </c>
      <c r="M55" s="11">
        <v>3110.5</v>
      </c>
      <c r="N55" s="11">
        <v>5539.8</v>
      </c>
      <c r="O55" s="11">
        <v>56.1</v>
      </c>
    </row>
    <row r="56" spans="1:15" x14ac:dyDescent="0.2">
      <c r="A56" s="15">
        <v>2023</v>
      </c>
      <c r="B56" s="11">
        <v>410.9</v>
      </c>
      <c r="C56" s="11">
        <v>2258.8000000000002</v>
      </c>
      <c r="D56" s="11">
        <v>23.9</v>
      </c>
      <c r="E56" s="11">
        <v>2645.7</v>
      </c>
      <c r="F56" s="11"/>
      <c r="G56" s="11">
        <v>742.7</v>
      </c>
      <c r="H56" s="11">
        <v>326.5</v>
      </c>
      <c r="I56" s="11">
        <v>416.2</v>
      </c>
      <c r="J56" s="11"/>
      <c r="K56" s="11">
        <v>3061.9</v>
      </c>
      <c r="L56" s="11">
        <v>259.7</v>
      </c>
      <c r="M56" s="11">
        <v>2802.2</v>
      </c>
      <c r="N56" s="11">
        <v>5583.4</v>
      </c>
      <c r="O56" s="11">
        <v>50.2</v>
      </c>
    </row>
    <row r="57" spans="1:15" ht="15.75" thickBot="1" x14ac:dyDescent="0.25">
      <c r="A57" s="4"/>
      <c r="B57" s="27"/>
      <c r="C57" s="27"/>
      <c r="D57" s="27"/>
      <c r="E57" s="27"/>
      <c r="F57" s="4"/>
      <c r="G57" s="4"/>
      <c r="H57" s="27"/>
      <c r="I57" s="27"/>
      <c r="J57" s="27"/>
      <c r="K57" s="27"/>
      <c r="L57" s="4"/>
      <c r="M57" s="27"/>
      <c r="N57" s="4"/>
      <c r="O57" s="4"/>
    </row>
    <row r="58" spans="1:15" x14ac:dyDescent="0.2">
      <c r="E58" s="29"/>
    </row>
    <row r="59" spans="1:15" x14ac:dyDescent="0.2">
      <c r="E59" s="29"/>
    </row>
    <row r="60" spans="1:15" x14ac:dyDescent="0.2">
      <c r="E60" s="29"/>
    </row>
    <row r="61" spans="1:15" x14ac:dyDescent="0.2">
      <c r="E61" s="29"/>
    </row>
    <row r="62" spans="1:15" x14ac:dyDescent="0.2">
      <c r="E62" s="29"/>
    </row>
    <row r="63" spans="1:15" x14ac:dyDescent="0.2">
      <c r="E63" s="29"/>
    </row>
    <row r="64" spans="1:15" x14ac:dyDescent="0.2">
      <c r="B64" s="29"/>
      <c r="C64" s="29"/>
      <c r="D64" s="29"/>
      <c r="E64" s="29"/>
      <c r="G64" s="29"/>
      <c r="H64" s="29"/>
      <c r="I64" s="29"/>
      <c r="J64" s="29"/>
      <c r="K64" s="29"/>
      <c r="L64" s="29"/>
      <c r="M64" s="29"/>
    </row>
    <row r="65" spans="2:13" x14ac:dyDescent="0.2">
      <c r="B65" s="29"/>
      <c r="C65" s="29"/>
      <c r="D65" s="29"/>
      <c r="E65" s="29"/>
      <c r="G65" s="29"/>
      <c r="H65" s="29"/>
      <c r="I65" s="29"/>
      <c r="J65" s="29"/>
      <c r="K65" s="29"/>
      <c r="L65" s="29"/>
      <c r="M65" s="29"/>
    </row>
    <row r="66" spans="2:13" x14ac:dyDescent="0.2">
      <c r="B66" s="29"/>
      <c r="C66" s="29"/>
      <c r="D66" s="29"/>
      <c r="E66" s="29"/>
      <c r="G66" s="29"/>
      <c r="H66" s="29"/>
      <c r="I66" s="29"/>
      <c r="J66" s="29"/>
      <c r="K66" s="29"/>
      <c r="L66" s="29"/>
      <c r="M66" s="29"/>
    </row>
    <row r="67" spans="2:13" x14ac:dyDescent="0.2">
      <c r="B67" s="29"/>
      <c r="C67" s="29"/>
      <c r="D67" s="29"/>
      <c r="E67" s="29"/>
      <c r="G67" s="29"/>
      <c r="H67" s="29"/>
      <c r="I67" s="29"/>
      <c r="J67" s="29"/>
      <c r="K67" s="29"/>
      <c r="L67" s="29"/>
      <c r="M67" s="29"/>
    </row>
    <row r="68" spans="2:13" x14ac:dyDescent="0.2">
      <c r="B68" s="29"/>
      <c r="C68" s="29"/>
      <c r="D68" s="29"/>
      <c r="E68" s="29"/>
      <c r="G68" s="29"/>
      <c r="H68" s="29"/>
      <c r="I68" s="29"/>
      <c r="J68" s="29"/>
      <c r="K68" s="29"/>
      <c r="L68" s="29"/>
      <c r="M68" s="29"/>
    </row>
    <row r="69" spans="2:13" x14ac:dyDescent="0.2">
      <c r="B69" s="29"/>
      <c r="C69" s="29"/>
      <c r="D69" s="29"/>
      <c r="E69" s="29"/>
      <c r="G69" s="29"/>
      <c r="H69" s="29"/>
      <c r="I69" s="29"/>
      <c r="J69" s="29"/>
      <c r="K69" s="29"/>
      <c r="L69" s="29"/>
      <c r="M69" s="29"/>
    </row>
    <row r="70" spans="2:13" x14ac:dyDescent="0.2">
      <c r="B70" s="29"/>
      <c r="C70" s="29"/>
      <c r="D70" s="29"/>
      <c r="E70" s="29"/>
      <c r="G70" s="29"/>
      <c r="H70" s="29"/>
      <c r="I70" s="29"/>
      <c r="J70" s="29"/>
      <c r="K70" s="29"/>
      <c r="L70" s="29"/>
      <c r="M70" s="29"/>
    </row>
    <row r="71" spans="2:13" x14ac:dyDescent="0.2">
      <c r="B71" s="29"/>
      <c r="C71" s="29"/>
      <c r="D71" s="29"/>
      <c r="E71" s="29"/>
      <c r="H71" s="29"/>
      <c r="I71" s="29"/>
      <c r="J71" s="29"/>
      <c r="K71" s="29"/>
      <c r="M71" s="29"/>
    </row>
    <row r="72" spans="2:13" x14ac:dyDescent="0.2">
      <c r="B72" s="29"/>
      <c r="C72" s="29"/>
      <c r="D72" s="29"/>
      <c r="E72" s="29"/>
      <c r="G72" s="29"/>
      <c r="H72" s="29"/>
      <c r="I72" s="29"/>
      <c r="J72" s="29"/>
      <c r="K72" s="29"/>
      <c r="L72" s="29"/>
      <c r="M72" s="29"/>
    </row>
    <row r="73" spans="2:13" x14ac:dyDescent="0.2">
      <c r="B73" s="29"/>
      <c r="C73" s="29"/>
      <c r="D73" s="29"/>
      <c r="E73" s="29"/>
      <c r="G73" s="29"/>
      <c r="H73" s="29"/>
      <c r="I73" s="29"/>
      <c r="J73" s="29"/>
      <c r="K73" s="29"/>
      <c r="L73" s="29"/>
      <c r="M73" s="29"/>
    </row>
    <row r="74" spans="2:13" x14ac:dyDescent="0.2">
      <c r="B74" s="29"/>
      <c r="C74" s="29"/>
      <c r="D74" s="29"/>
      <c r="E74" s="29"/>
      <c r="G74" s="29"/>
      <c r="H74" s="29"/>
      <c r="I74" s="29"/>
      <c r="J74" s="29"/>
      <c r="K74" s="29"/>
      <c r="L74" s="29"/>
      <c r="M74" s="29"/>
    </row>
    <row r="75" spans="2:13" x14ac:dyDescent="0.2">
      <c r="B75" s="29"/>
      <c r="C75" s="29"/>
      <c r="D75" s="29"/>
      <c r="E75" s="29"/>
      <c r="G75" s="29"/>
      <c r="H75" s="29"/>
      <c r="I75" s="29"/>
      <c r="J75" s="29"/>
      <c r="K75" s="29"/>
      <c r="L75" s="29"/>
      <c r="M75" s="29"/>
    </row>
    <row r="76" spans="2:13" x14ac:dyDescent="0.2">
      <c r="B76" s="29"/>
      <c r="C76" s="29"/>
      <c r="D76" s="29"/>
      <c r="E76" s="29"/>
      <c r="G76" s="29"/>
      <c r="H76" s="29"/>
      <c r="I76" s="29"/>
      <c r="J76" s="29"/>
      <c r="K76" s="29"/>
      <c r="L76" s="29"/>
      <c r="M76" s="29"/>
    </row>
    <row r="77" spans="2:13" x14ac:dyDescent="0.2">
      <c r="B77" s="29"/>
      <c r="C77" s="29"/>
      <c r="D77" s="29"/>
      <c r="E77" s="29"/>
      <c r="G77" s="29"/>
      <c r="H77" s="29"/>
      <c r="I77" s="29"/>
      <c r="J77" s="29"/>
      <c r="K77" s="29"/>
      <c r="L77" s="29"/>
      <c r="M77" s="29"/>
    </row>
    <row r="78" spans="2:13" x14ac:dyDescent="0.2">
      <c r="B78" s="29"/>
      <c r="C78" s="29"/>
      <c r="D78" s="29"/>
      <c r="E78" s="29"/>
      <c r="G78" s="29"/>
      <c r="H78" s="29"/>
      <c r="I78" s="29"/>
      <c r="J78" s="29"/>
      <c r="K78" s="29"/>
      <c r="L78" s="29"/>
      <c r="M78" s="29"/>
    </row>
    <row r="79" spans="2:13" x14ac:dyDescent="0.2">
      <c r="B79" s="29"/>
      <c r="C79" s="29"/>
      <c r="D79" s="29"/>
      <c r="E79" s="29"/>
      <c r="G79" s="29"/>
      <c r="H79" s="29"/>
      <c r="I79" s="29"/>
      <c r="J79" s="29"/>
      <c r="K79" s="29"/>
      <c r="L79" s="29"/>
      <c r="M79" s="29"/>
    </row>
    <row r="80" spans="2:13" x14ac:dyDescent="0.2">
      <c r="B80" s="29"/>
      <c r="C80" s="29"/>
      <c r="D80" s="29"/>
      <c r="E80" s="29"/>
      <c r="G80" s="29"/>
      <c r="H80" s="29"/>
      <c r="I80" s="29"/>
      <c r="J80" s="29"/>
      <c r="K80" s="29"/>
      <c r="L80" s="29"/>
      <c r="M80" s="29"/>
    </row>
    <row r="81" spans="2:13" x14ac:dyDescent="0.2">
      <c r="B81" s="29"/>
      <c r="C81" s="29"/>
      <c r="D81" s="29"/>
      <c r="E81" s="29"/>
      <c r="G81" s="29"/>
      <c r="H81" s="29"/>
      <c r="I81" s="29"/>
      <c r="J81" s="29"/>
      <c r="K81" s="29"/>
      <c r="L81" s="29"/>
      <c r="M81" s="29"/>
    </row>
    <row r="82" spans="2:13" x14ac:dyDescent="0.2">
      <c r="B82" s="29"/>
      <c r="C82" s="29"/>
      <c r="D82" s="29"/>
      <c r="E82" s="29"/>
      <c r="G82" s="29"/>
      <c r="H82" s="29"/>
      <c r="I82" s="29"/>
      <c r="J82" s="29"/>
      <c r="K82" s="29"/>
      <c r="L82" s="29"/>
      <c r="M82" s="29"/>
    </row>
    <row r="83" spans="2:13" x14ac:dyDescent="0.2">
      <c r="B83" s="29"/>
      <c r="C83" s="29"/>
      <c r="D83" s="29"/>
      <c r="E83" s="29"/>
      <c r="G83" s="29"/>
      <c r="H83" s="29"/>
      <c r="I83" s="29"/>
      <c r="J83" s="29"/>
      <c r="K83" s="29"/>
      <c r="L83" s="29"/>
      <c r="M83" s="29"/>
    </row>
    <row r="84" spans="2:13" x14ac:dyDescent="0.2">
      <c r="B84" s="29"/>
      <c r="C84" s="29"/>
      <c r="D84" s="29"/>
      <c r="E84" s="29"/>
      <c r="G84" s="29"/>
      <c r="H84" s="29"/>
      <c r="I84" s="29"/>
      <c r="J84" s="29"/>
      <c r="K84" s="29"/>
      <c r="L84" s="29"/>
      <c r="M84" s="29"/>
    </row>
    <row r="85" spans="2:13" x14ac:dyDescent="0.2">
      <c r="B85" s="29"/>
      <c r="C85" s="29"/>
      <c r="D85" s="29"/>
      <c r="E85" s="29"/>
      <c r="G85" s="29"/>
      <c r="H85" s="29"/>
      <c r="I85" s="29"/>
      <c r="J85" s="29"/>
      <c r="K85" s="29"/>
      <c r="L85" s="29"/>
      <c r="M85" s="29"/>
    </row>
    <row r="86" spans="2:13" x14ac:dyDescent="0.2">
      <c r="B86" s="29"/>
      <c r="C86" s="29"/>
      <c r="D86" s="29"/>
      <c r="E86" s="29"/>
      <c r="G86" s="29"/>
      <c r="H86" s="29"/>
      <c r="I86" s="29"/>
      <c r="J86" s="29"/>
      <c r="K86" s="29"/>
      <c r="L86" s="29"/>
      <c r="M86" s="29"/>
    </row>
    <row r="88" spans="2:13" x14ac:dyDescent="0.2">
      <c r="B88" s="29"/>
      <c r="I88" s="29"/>
      <c r="K88" s="29"/>
      <c r="M88" s="29"/>
    </row>
  </sheetData>
  <printOptions horizontalCentered="1" verticalCentered="1"/>
  <pageMargins left="0.25" right="0.25" top="0.5" bottom="0.5" header="0.3" footer="0.3"/>
  <pageSetup scale="64" orientation="landscape" r:id="rId1"/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91D6F-D28A-466E-AE58-12951B267B13}">
  <sheetPr>
    <tabColor rgb="FF00B050"/>
  </sheetPr>
  <dimension ref="A1:AK35"/>
  <sheetViews>
    <sheetView view="pageBreakPreview" topLeftCell="J1" zoomScale="80" zoomScaleNormal="80" zoomScaleSheetLayoutView="80" workbookViewId="0">
      <selection activeCell="AI35" sqref="AI35"/>
    </sheetView>
  </sheetViews>
  <sheetFormatPr defaultColWidth="12.5703125" defaultRowHeight="15" x14ac:dyDescent="0.2"/>
  <cols>
    <col min="1" max="1" width="44.7109375" style="1" customWidth="1"/>
    <col min="2" max="35" width="10" style="1" customWidth="1"/>
    <col min="36" max="270" width="12.5703125" style="1"/>
    <col min="271" max="271" width="40.28515625" style="1" customWidth="1"/>
    <col min="272" max="272" width="1.140625" style="1" customWidth="1"/>
    <col min="273" max="288" width="10" style="1" customWidth="1"/>
    <col min="289" max="289" width="2.28515625" style="1" customWidth="1"/>
    <col min="290" max="526" width="12.5703125" style="1"/>
    <col min="527" max="527" width="40.28515625" style="1" customWidth="1"/>
    <col min="528" max="528" width="1.140625" style="1" customWidth="1"/>
    <col min="529" max="544" width="10" style="1" customWidth="1"/>
    <col min="545" max="545" width="2.28515625" style="1" customWidth="1"/>
    <col min="546" max="782" width="12.5703125" style="1"/>
    <col min="783" max="783" width="40.28515625" style="1" customWidth="1"/>
    <col min="784" max="784" width="1.140625" style="1" customWidth="1"/>
    <col min="785" max="800" width="10" style="1" customWidth="1"/>
    <col min="801" max="801" width="2.28515625" style="1" customWidth="1"/>
    <col min="802" max="1038" width="12.5703125" style="1"/>
    <col min="1039" max="1039" width="40.28515625" style="1" customWidth="1"/>
    <col min="1040" max="1040" width="1.140625" style="1" customWidth="1"/>
    <col min="1041" max="1056" width="10" style="1" customWidth="1"/>
    <col min="1057" max="1057" width="2.28515625" style="1" customWidth="1"/>
    <col min="1058" max="1294" width="12.5703125" style="1"/>
    <col min="1295" max="1295" width="40.28515625" style="1" customWidth="1"/>
    <col min="1296" max="1296" width="1.140625" style="1" customWidth="1"/>
    <col min="1297" max="1312" width="10" style="1" customWidth="1"/>
    <col min="1313" max="1313" width="2.28515625" style="1" customWidth="1"/>
    <col min="1314" max="1550" width="12.5703125" style="1"/>
    <col min="1551" max="1551" width="40.28515625" style="1" customWidth="1"/>
    <col min="1552" max="1552" width="1.140625" style="1" customWidth="1"/>
    <col min="1553" max="1568" width="10" style="1" customWidth="1"/>
    <col min="1569" max="1569" width="2.28515625" style="1" customWidth="1"/>
    <col min="1570" max="1806" width="12.5703125" style="1"/>
    <col min="1807" max="1807" width="40.28515625" style="1" customWidth="1"/>
    <col min="1808" max="1808" width="1.140625" style="1" customWidth="1"/>
    <col min="1809" max="1824" width="10" style="1" customWidth="1"/>
    <col min="1825" max="1825" width="2.28515625" style="1" customWidth="1"/>
    <col min="1826" max="2062" width="12.5703125" style="1"/>
    <col min="2063" max="2063" width="40.28515625" style="1" customWidth="1"/>
    <col min="2064" max="2064" width="1.140625" style="1" customWidth="1"/>
    <col min="2065" max="2080" width="10" style="1" customWidth="1"/>
    <col min="2081" max="2081" width="2.28515625" style="1" customWidth="1"/>
    <col min="2082" max="2318" width="12.5703125" style="1"/>
    <col min="2319" max="2319" width="40.28515625" style="1" customWidth="1"/>
    <col min="2320" max="2320" width="1.140625" style="1" customWidth="1"/>
    <col min="2321" max="2336" width="10" style="1" customWidth="1"/>
    <col min="2337" max="2337" width="2.28515625" style="1" customWidth="1"/>
    <col min="2338" max="2574" width="12.5703125" style="1"/>
    <col min="2575" max="2575" width="40.28515625" style="1" customWidth="1"/>
    <col min="2576" max="2576" width="1.140625" style="1" customWidth="1"/>
    <col min="2577" max="2592" width="10" style="1" customWidth="1"/>
    <col min="2593" max="2593" width="2.28515625" style="1" customWidth="1"/>
    <col min="2594" max="2830" width="12.5703125" style="1"/>
    <col min="2831" max="2831" width="40.28515625" style="1" customWidth="1"/>
    <col min="2832" max="2832" width="1.140625" style="1" customWidth="1"/>
    <col min="2833" max="2848" width="10" style="1" customWidth="1"/>
    <col min="2849" max="2849" width="2.28515625" style="1" customWidth="1"/>
    <col min="2850" max="3086" width="12.5703125" style="1"/>
    <col min="3087" max="3087" width="40.28515625" style="1" customWidth="1"/>
    <col min="3088" max="3088" width="1.140625" style="1" customWidth="1"/>
    <col min="3089" max="3104" width="10" style="1" customWidth="1"/>
    <col min="3105" max="3105" width="2.28515625" style="1" customWidth="1"/>
    <col min="3106" max="3342" width="12.5703125" style="1"/>
    <col min="3343" max="3343" width="40.28515625" style="1" customWidth="1"/>
    <col min="3344" max="3344" width="1.140625" style="1" customWidth="1"/>
    <col min="3345" max="3360" width="10" style="1" customWidth="1"/>
    <col min="3361" max="3361" width="2.28515625" style="1" customWidth="1"/>
    <col min="3362" max="3598" width="12.5703125" style="1"/>
    <col min="3599" max="3599" width="40.28515625" style="1" customWidth="1"/>
    <col min="3600" max="3600" width="1.140625" style="1" customWidth="1"/>
    <col min="3601" max="3616" width="10" style="1" customWidth="1"/>
    <col min="3617" max="3617" width="2.28515625" style="1" customWidth="1"/>
    <col min="3618" max="3854" width="12.5703125" style="1"/>
    <col min="3855" max="3855" width="40.28515625" style="1" customWidth="1"/>
    <col min="3856" max="3856" width="1.140625" style="1" customWidth="1"/>
    <col min="3857" max="3872" width="10" style="1" customWidth="1"/>
    <col min="3873" max="3873" width="2.28515625" style="1" customWidth="1"/>
    <col min="3874" max="4110" width="12.5703125" style="1"/>
    <col min="4111" max="4111" width="40.28515625" style="1" customWidth="1"/>
    <col min="4112" max="4112" width="1.140625" style="1" customWidth="1"/>
    <col min="4113" max="4128" width="10" style="1" customWidth="1"/>
    <col min="4129" max="4129" width="2.28515625" style="1" customWidth="1"/>
    <col min="4130" max="4366" width="12.5703125" style="1"/>
    <col min="4367" max="4367" width="40.28515625" style="1" customWidth="1"/>
    <col min="4368" max="4368" width="1.140625" style="1" customWidth="1"/>
    <col min="4369" max="4384" width="10" style="1" customWidth="1"/>
    <col min="4385" max="4385" width="2.28515625" style="1" customWidth="1"/>
    <col min="4386" max="4622" width="12.5703125" style="1"/>
    <col min="4623" max="4623" width="40.28515625" style="1" customWidth="1"/>
    <col min="4624" max="4624" width="1.140625" style="1" customWidth="1"/>
    <col min="4625" max="4640" width="10" style="1" customWidth="1"/>
    <col min="4641" max="4641" width="2.28515625" style="1" customWidth="1"/>
    <col min="4642" max="4878" width="12.5703125" style="1"/>
    <col min="4879" max="4879" width="40.28515625" style="1" customWidth="1"/>
    <col min="4880" max="4880" width="1.140625" style="1" customWidth="1"/>
    <col min="4881" max="4896" width="10" style="1" customWidth="1"/>
    <col min="4897" max="4897" width="2.28515625" style="1" customWidth="1"/>
    <col min="4898" max="5134" width="12.5703125" style="1"/>
    <col min="5135" max="5135" width="40.28515625" style="1" customWidth="1"/>
    <col min="5136" max="5136" width="1.140625" style="1" customWidth="1"/>
    <col min="5137" max="5152" width="10" style="1" customWidth="1"/>
    <col min="5153" max="5153" width="2.28515625" style="1" customWidth="1"/>
    <col min="5154" max="5390" width="12.5703125" style="1"/>
    <col min="5391" max="5391" width="40.28515625" style="1" customWidth="1"/>
    <col min="5392" max="5392" width="1.140625" style="1" customWidth="1"/>
    <col min="5393" max="5408" width="10" style="1" customWidth="1"/>
    <col min="5409" max="5409" width="2.28515625" style="1" customWidth="1"/>
    <col min="5410" max="5646" width="12.5703125" style="1"/>
    <col min="5647" max="5647" width="40.28515625" style="1" customWidth="1"/>
    <col min="5648" max="5648" width="1.140625" style="1" customWidth="1"/>
    <col min="5649" max="5664" width="10" style="1" customWidth="1"/>
    <col min="5665" max="5665" width="2.28515625" style="1" customWidth="1"/>
    <col min="5666" max="5902" width="12.5703125" style="1"/>
    <col min="5903" max="5903" width="40.28515625" style="1" customWidth="1"/>
    <col min="5904" max="5904" width="1.140625" style="1" customWidth="1"/>
    <col min="5905" max="5920" width="10" style="1" customWidth="1"/>
    <col min="5921" max="5921" width="2.28515625" style="1" customWidth="1"/>
    <col min="5922" max="6158" width="12.5703125" style="1"/>
    <col min="6159" max="6159" width="40.28515625" style="1" customWidth="1"/>
    <col min="6160" max="6160" width="1.140625" style="1" customWidth="1"/>
    <col min="6161" max="6176" width="10" style="1" customWidth="1"/>
    <col min="6177" max="6177" width="2.28515625" style="1" customWidth="1"/>
    <col min="6178" max="6414" width="12.5703125" style="1"/>
    <col min="6415" max="6415" width="40.28515625" style="1" customWidth="1"/>
    <col min="6416" max="6416" width="1.140625" style="1" customWidth="1"/>
    <col min="6417" max="6432" width="10" style="1" customWidth="1"/>
    <col min="6433" max="6433" width="2.28515625" style="1" customWidth="1"/>
    <col min="6434" max="6670" width="12.5703125" style="1"/>
    <col min="6671" max="6671" width="40.28515625" style="1" customWidth="1"/>
    <col min="6672" max="6672" width="1.140625" style="1" customWidth="1"/>
    <col min="6673" max="6688" width="10" style="1" customWidth="1"/>
    <col min="6689" max="6689" width="2.28515625" style="1" customWidth="1"/>
    <col min="6690" max="6926" width="12.5703125" style="1"/>
    <col min="6927" max="6927" width="40.28515625" style="1" customWidth="1"/>
    <col min="6928" max="6928" width="1.140625" style="1" customWidth="1"/>
    <col min="6929" max="6944" width="10" style="1" customWidth="1"/>
    <col min="6945" max="6945" width="2.28515625" style="1" customWidth="1"/>
    <col min="6946" max="7182" width="12.5703125" style="1"/>
    <col min="7183" max="7183" width="40.28515625" style="1" customWidth="1"/>
    <col min="7184" max="7184" width="1.140625" style="1" customWidth="1"/>
    <col min="7185" max="7200" width="10" style="1" customWidth="1"/>
    <col min="7201" max="7201" width="2.28515625" style="1" customWidth="1"/>
    <col min="7202" max="7438" width="12.5703125" style="1"/>
    <col min="7439" max="7439" width="40.28515625" style="1" customWidth="1"/>
    <col min="7440" max="7440" width="1.140625" style="1" customWidth="1"/>
    <col min="7441" max="7456" width="10" style="1" customWidth="1"/>
    <col min="7457" max="7457" width="2.28515625" style="1" customWidth="1"/>
    <col min="7458" max="7694" width="12.5703125" style="1"/>
    <col min="7695" max="7695" width="40.28515625" style="1" customWidth="1"/>
    <col min="7696" max="7696" width="1.140625" style="1" customWidth="1"/>
    <col min="7697" max="7712" width="10" style="1" customWidth="1"/>
    <col min="7713" max="7713" width="2.28515625" style="1" customWidth="1"/>
    <col min="7714" max="7950" width="12.5703125" style="1"/>
    <col min="7951" max="7951" width="40.28515625" style="1" customWidth="1"/>
    <col min="7952" max="7952" width="1.140625" style="1" customWidth="1"/>
    <col min="7953" max="7968" width="10" style="1" customWidth="1"/>
    <col min="7969" max="7969" width="2.28515625" style="1" customWidth="1"/>
    <col min="7970" max="8206" width="12.5703125" style="1"/>
    <col min="8207" max="8207" width="40.28515625" style="1" customWidth="1"/>
    <col min="8208" max="8208" width="1.140625" style="1" customWidth="1"/>
    <col min="8209" max="8224" width="10" style="1" customWidth="1"/>
    <col min="8225" max="8225" width="2.28515625" style="1" customWidth="1"/>
    <col min="8226" max="8462" width="12.5703125" style="1"/>
    <col min="8463" max="8463" width="40.28515625" style="1" customWidth="1"/>
    <col min="8464" max="8464" width="1.140625" style="1" customWidth="1"/>
    <col min="8465" max="8480" width="10" style="1" customWidth="1"/>
    <col min="8481" max="8481" width="2.28515625" style="1" customWidth="1"/>
    <col min="8482" max="8718" width="12.5703125" style="1"/>
    <col min="8719" max="8719" width="40.28515625" style="1" customWidth="1"/>
    <col min="8720" max="8720" width="1.140625" style="1" customWidth="1"/>
    <col min="8721" max="8736" width="10" style="1" customWidth="1"/>
    <col min="8737" max="8737" width="2.28515625" style="1" customWidth="1"/>
    <col min="8738" max="8974" width="12.5703125" style="1"/>
    <col min="8975" max="8975" width="40.28515625" style="1" customWidth="1"/>
    <col min="8976" max="8976" width="1.140625" style="1" customWidth="1"/>
    <col min="8977" max="8992" width="10" style="1" customWidth="1"/>
    <col min="8993" max="8993" width="2.28515625" style="1" customWidth="1"/>
    <col min="8994" max="9230" width="12.5703125" style="1"/>
    <col min="9231" max="9231" width="40.28515625" style="1" customWidth="1"/>
    <col min="9232" max="9232" width="1.140625" style="1" customWidth="1"/>
    <col min="9233" max="9248" width="10" style="1" customWidth="1"/>
    <col min="9249" max="9249" width="2.28515625" style="1" customWidth="1"/>
    <col min="9250" max="9486" width="12.5703125" style="1"/>
    <col min="9487" max="9487" width="40.28515625" style="1" customWidth="1"/>
    <col min="9488" max="9488" width="1.140625" style="1" customWidth="1"/>
    <col min="9489" max="9504" width="10" style="1" customWidth="1"/>
    <col min="9505" max="9505" width="2.28515625" style="1" customWidth="1"/>
    <col min="9506" max="9742" width="12.5703125" style="1"/>
    <col min="9743" max="9743" width="40.28515625" style="1" customWidth="1"/>
    <col min="9744" max="9744" width="1.140625" style="1" customWidth="1"/>
    <col min="9745" max="9760" width="10" style="1" customWidth="1"/>
    <col min="9761" max="9761" width="2.28515625" style="1" customWidth="1"/>
    <col min="9762" max="9998" width="12.5703125" style="1"/>
    <col min="9999" max="9999" width="40.28515625" style="1" customWidth="1"/>
    <col min="10000" max="10000" width="1.140625" style="1" customWidth="1"/>
    <col min="10001" max="10016" width="10" style="1" customWidth="1"/>
    <col min="10017" max="10017" width="2.28515625" style="1" customWidth="1"/>
    <col min="10018" max="10254" width="12.5703125" style="1"/>
    <col min="10255" max="10255" width="40.28515625" style="1" customWidth="1"/>
    <col min="10256" max="10256" width="1.140625" style="1" customWidth="1"/>
    <col min="10257" max="10272" width="10" style="1" customWidth="1"/>
    <col min="10273" max="10273" width="2.28515625" style="1" customWidth="1"/>
    <col min="10274" max="10510" width="12.5703125" style="1"/>
    <col min="10511" max="10511" width="40.28515625" style="1" customWidth="1"/>
    <col min="10512" max="10512" width="1.140625" style="1" customWidth="1"/>
    <col min="10513" max="10528" width="10" style="1" customWidth="1"/>
    <col min="10529" max="10529" width="2.28515625" style="1" customWidth="1"/>
    <col min="10530" max="10766" width="12.5703125" style="1"/>
    <col min="10767" max="10767" width="40.28515625" style="1" customWidth="1"/>
    <col min="10768" max="10768" width="1.140625" style="1" customWidth="1"/>
    <col min="10769" max="10784" width="10" style="1" customWidth="1"/>
    <col min="10785" max="10785" width="2.28515625" style="1" customWidth="1"/>
    <col min="10786" max="11022" width="12.5703125" style="1"/>
    <col min="11023" max="11023" width="40.28515625" style="1" customWidth="1"/>
    <col min="11024" max="11024" width="1.140625" style="1" customWidth="1"/>
    <col min="11025" max="11040" width="10" style="1" customWidth="1"/>
    <col min="11041" max="11041" width="2.28515625" style="1" customWidth="1"/>
    <col min="11042" max="11278" width="12.5703125" style="1"/>
    <col min="11279" max="11279" width="40.28515625" style="1" customWidth="1"/>
    <col min="11280" max="11280" width="1.140625" style="1" customWidth="1"/>
    <col min="11281" max="11296" width="10" style="1" customWidth="1"/>
    <col min="11297" max="11297" width="2.28515625" style="1" customWidth="1"/>
    <col min="11298" max="11534" width="12.5703125" style="1"/>
    <col min="11535" max="11535" width="40.28515625" style="1" customWidth="1"/>
    <col min="11536" max="11536" width="1.140625" style="1" customWidth="1"/>
    <col min="11537" max="11552" width="10" style="1" customWidth="1"/>
    <col min="11553" max="11553" width="2.28515625" style="1" customWidth="1"/>
    <col min="11554" max="11790" width="12.5703125" style="1"/>
    <col min="11791" max="11791" width="40.28515625" style="1" customWidth="1"/>
    <col min="11792" max="11792" width="1.140625" style="1" customWidth="1"/>
    <col min="11793" max="11808" width="10" style="1" customWidth="1"/>
    <col min="11809" max="11809" width="2.28515625" style="1" customWidth="1"/>
    <col min="11810" max="12046" width="12.5703125" style="1"/>
    <col min="12047" max="12047" width="40.28515625" style="1" customWidth="1"/>
    <col min="12048" max="12048" width="1.140625" style="1" customWidth="1"/>
    <col min="12049" max="12064" width="10" style="1" customWidth="1"/>
    <col min="12065" max="12065" width="2.28515625" style="1" customWidth="1"/>
    <col min="12066" max="12302" width="12.5703125" style="1"/>
    <col min="12303" max="12303" width="40.28515625" style="1" customWidth="1"/>
    <col min="12304" max="12304" width="1.140625" style="1" customWidth="1"/>
    <col min="12305" max="12320" width="10" style="1" customWidth="1"/>
    <col min="12321" max="12321" width="2.28515625" style="1" customWidth="1"/>
    <col min="12322" max="12558" width="12.5703125" style="1"/>
    <col min="12559" max="12559" width="40.28515625" style="1" customWidth="1"/>
    <col min="12560" max="12560" width="1.140625" style="1" customWidth="1"/>
    <col min="12561" max="12576" width="10" style="1" customWidth="1"/>
    <col min="12577" max="12577" width="2.28515625" style="1" customWidth="1"/>
    <col min="12578" max="12814" width="12.5703125" style="1"/>
    <col min="12815" max="12815" width="40.28515625" style="1" customWidth="1"/>
    <col min="12816" max="12816" width="1.140625" style="1" customWidth="1"/>
    <col min="12817" max="12832" width="10" style="1" customWidth="1"/>
    <col min="12833" max="12833" width="2.28515625" style="1" customWidth="1"/>
    <col min="12834" max="13070" width="12.5703125" style="1"/>
    <col min="13071" max="13071" width="40.28515625" style="1" customWidth="1"/>
    <col min="13072" max="13072" width="1.140625" style="1" customWidth="1"/>
    <col min="13073" max="13088" width="10" style="1" customWidth="1"/>
    <col min="13089" max="13089" width="2.28515625" style="1" customWidth="1"/>
    <col min="13090" max="13326" width="12.5703125" style="1"/>
    <col min="13327" max="13327" width="40.28515625" style="1" customWidth="1"/>
    <col min="13328" max="13328" width="1.140625" style="1" customWidth="1"/>
    <col min="13329" max="13344" width="10" style="1" customWidth="1"/>
    <col min="13345" max="13345" width="2.28515625" style="1" customWidth="1"/>
    <col min="13346" max="13582" width="12.5703125" style="1"/>
    <col min="13583" max="13583" width="40.28515625" style="1" customWidth="1"/>
    <col min="13584" max="13584" width="1.140625" style="1" customWidth="1"/>
    <col min="13585" max="13600" width="10" style="1" customWidth="1"/>
    <col min="13601" max="13601" width="2.28515625" style="1" customWidth="1"/>
    <col min="13602" max="13838" width="12.5703125" style="1"/>
    <col min="13839" max="13839" width="40.28515625" style="1" customWidth="1"/>
    <col min="13840" max="13840" width="1.140625" style="1" customWidth="1"/>
    <col min="13841" max="13856" width="10" style="1" customWidth="1"/>
    <col min="13857" max="13857" width="2.28515625" style="1" customWidth="1"/>
    <col min="13858" max="14094" width="12.5703125" style="1"/>
    <col min="14095" max="14095" width="40.28515625" style="1" customWidth="1"/>
    <col min="14096" max="14096" width="1.140625" style="1" customWidth="1"/>
    <col min="14097" max="14112" width="10" style="1" customWidth="1"/>
    <col min="14113" max="14113" width="2.28515625" style="1" customWidth="1"/>
    <col min="14114" max="14350" width="12.5703125" style="1"/>
    <col min="14351" max="14351" width="40.28515625" style="1" customWidth="1"/>
    <col min="14352" max="14352" width="1.140625" style="1" customWidth="1"/>
    <col min="14353" max="14368" width="10" style="1" customWidth="1"/>
    <col min="14369" max="14369" width="2.28515625" style="1" customWidth="1"/>
    <col min="14370" max="14606" width="12.5703125" style="1"/>
    <col min="14607" max="14607" width="40.28515625" style="1" customWidth="1"/>
    <col min="14608" max="14608" width="1.140625" style="1" customWidth="1"/>
    <col min="14609" max="14624" width="10" style="1" customWidth="1"/>
    <col min="14625" max="14625" width="2.28515625" style="1" customWidth="1"/>
    <col min="14626" max="14862" width="12.5703125" style="1"/>
    <col min="14863" max="14863" width="40.28515625" style="1" customWidth="1"/>
    <col min="14864" max="14864" width="1.140625" style="1" customWidth="1"/>
    <col min="14865" max="14880" width="10" style="1" customWidth="1"/>
    <col min="14881" max="14881" width="2.28515625" style="1" customWidth="1"/>
    <col min="14882" max="15118" width="12.5703125" style="1"/>
    <col min="15119" max="15119" width="40.28515625" style="1" customWidth="1"/>
    <col min="15120" max="15120" width="1.140625" style="1" customWidth="1"/>
    <col min="15121" max="15136" width="10" style="1" customWidth="1"/>
    <col min="15137" max="15137" width="2.28515625" style="1" customWidth="1"/>
    <col min="15138" max="15374" width="12.5703125" style="1"/>
    <col min="15375" max="15375" width="40.28515625" style="1" customWidth="1"/>
    <col min="15376" max="15376" width="1.140625" style="1" customWidth="1"/>
    <col min="15377" max="15392" width="10" style="1" customWidth="1"/>
    <col min="15393" max="15393" width="2.28515625" style="1" customWidth="1"/>
    <col min="15394" max="15630" width="12.5703125" style="1"/>
    <col min="15631" max="15631" width="40.28515625" style="1" customWidth="1"/>
    <col min="15632" max="15632" width="1.140625" style="1" customWidth="1"/>
    <col min="15633" max="15648" width="10" style="1" customWidth="1"/>
    <col min="15649" max="15649" width="2.28515625" style="1" customWidth="1"/>
    <col min="15650" max="15886" width="12.5703125" style="1"/>
    <col min="15887" max="15887" width="40.28515625" style="1" customWidth="1"/>
    <col min="15888" max="15888" width="1.140625" style="1" customWidth="1"/>
    <col min="15889" max="15904" width="10" style="1" customWidth="1"/>
    <col min="15905" max="15905" width="2.28515625" style="1" customWidth="1"/>
    <col min="15906" max="16142" width="12.5703125" style="1"/>
    <col min="16143" max="16143" width="40.28515625" style="1" customWidth="1"/>
    <col min="16144" max="16144" width="1.140625" style="1" customWidth="1"/>
    <col min="16145" max="16160" width="10" style="1" customWidth="1"/>
    <col min="16161" max="16161" width="2.28515625" style="1" customWidth="1"/>
    <col min="16162" max="16384" width="12.5703125" style="1"/>
  </cols>
  <sheetData>
    <row r="1" spans="1:37" ht="15.75" x14ac:dyDescent="0.25">
      <c r="A1" s="13" t="s">
        <v>556</v>
      </c>
    </row>
    <row r="2" spans="1:37" ht="15.75" x14ac:dyDescent="0.25">
      <c r="A2" s="13" t="s">
        <v>557</v>
      </c>
    </row>
    <row r="3" spans="1:37" ht="15.75" x14ac:dyDescent="0.25">
      <c r="A3" s="13" t="s">
        <v>558</v>
      </c>
    </row>
    <row r="4" spans="1:37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6" spans="1:37" x14ac:dyDescent="0.2">
      <c r="A6" s="15" t="s">
        <v>186</v>
      </c>
      <c r="B6" s="246">
        <v>1990</v>
      </c>
      <c r="C6" s="246">
        <v>1991</v>
      </c>
      <c r="D6" s="246">
        <v>1992</v>
      </c>
      <c r="E6" s="246">
        <v>1993</v>
      </c>
      <c r="F6" s="246">
        <v>1994</v>
      </c>
      <c r="G6" s="246">
        <v>1995</v>
      </c>
      <c r="H6" s="246">
        <v>1996</v>
      </c>
      <c r="I6" s="246">
        <v>1997</v>
      </c>
      <c r="J6" s="246">
        <v>1998</v>
      </c>
      <c r="K6" s="246">
        <v>1999</v>
      </c>
      <c r="L6" s="246">
        <v>2000</v>
      </c>
      <c r="M6" s="246">
        <v>2001</v>
      </c>
      <c r="N6" s="246">
        <v>2002</v>
      </c>
      <c r="O6" s="246">
        <v>2003</v>
      </c>
      <c r="P6" s="24">
        <v>2004</v>
      </c>
      <c r="Q6" s="24">
        <v>2005</v>
      </c>
      <c r="R6" s="24">
        <v>2006</v>
      </c>
      <c r="S6" s="24">
        <v>2007</v>
      </c>
      <c r="T6" s="24">
        <v>2008</v>
      </c>
      <c r="U6" s="24">
        <v>2009</v>
      </c>
      <c r="V6" s="24">
        <v>2010</v>
      </c>
      <c r="W6" s="24">
        <v>2011</v>
      </c>
      <c r="X6" s="24">
        <v>2012</v>
      </c>
      <c r="Y6" s="24">
        <v>2013</v>
      </c>
      <c r="Z6" s="24">
        <v>2014</v>
      </c>
      <c r="AA6" s="24">
        <v>2015</v>
      </c>
      <c r="AB6" s="24">
        <v>2016</v>
      </c>
      <c r="AC6" s="24">
        <v>2017</v>
      </c>
      <c r="AD6" s="24">
        <v>2018</v>
      </c>
      <c r="AE6" s="24">
        <v>2019</v>
      </c>
      <c r="AF6" s="24">
        <v>2020</v>
      </c>
      <c r="AG6" s="24">
        <v>2021</v>
      </c>
      <c r="AH6" s="24">
        <v>2022</v>
      </c>
      <c r="AI6" s="24">
        <v>2023</v>
      </c>
    </row>
    <row r="7" spans="1:37" ht="15.75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7" ht="15.75" x14ac:dyDescent="0.25">
      <c r="A8" s="13"/>
    </row>
    <row r="9" spans="1:37" ht="15.75" x14ac:dyDescent="0.25">
      <c r="A9" s="103" t="s">
        <v>294</v>
      </c>
    </row>
    <row r="11" spans="1:37" x14ac:dyDescent="0.2">
      <c r="A11" s="15" t="s">
        <v>295</v>
      </c>
      <c r="B11" s="11">
        <f t="shared" ref="B11:J11" si="0">B12+B13</f>
        <v>113.2</v>
      </c>
      <c r="C11" s="11">
        <f t="shared" si="0"/>
        <v>160.70000000000002</v>
      </c>
      <c r="D11" s="11">
        <f t="shared" si="0"/>
        <v>193.6</v>
      </c>
      <c r="E11" s="11">
        <f t="shared" si="0"/>
        <v>209.6</v>
      </c>
      <c r="F11" s="11">
        <f t="shared" si="0"/>
        <v>194</v>
      </c>
      <c r="G11" s="11">
        <f t="shared" si="0"/>
        <v>218.2</v>
      </c>
      <c r="H11" s="11">
        <v>227.8</v>
      </c>
      <c r="I11" s="11">
        <f t="shared" si="0"/>
        <v>197.60000000000002</v>
      </c>
      <c r="J11" s="11">
        <f t="shared" si="0"/>
        <v>265.89999999999998</v>
      </c>
      <c r="K11" s="11">
        <f>K12+K13</f>
        <v>298.2</v>
      </c>
      <c r="L11" s="11">
        <v>241.9</v>
      </c>
      <c r="M11" s="11">
        <v>333</v>
      </c>
      <c r="N11" s="11">
        <f>N12+N13</f>
        <v>407.4</v>
      </c>
      <c r="O11" s="11">
        <v>429.1</v>
      </c>
      <c r="P11" s="11">
        <f>P12+P13</f>
        <v>422.6</v>
      </c>
      <c r="Q11" s="11">
        <f>Q12+Q13</f>
        <v>405.5</v>
      </c>
      <c r="R11" s="11">
        <f>R12+R13</f>
        <v>477.1</v>
      </c>
      <c r="S11" s="11">
        <f>S12+S13</f>
        <v>495.4</v>
      </c>
      <c r="T11" s="11">
        <v>790.2</v>
      </c>
      <c r="U11" s="11">
        <v>820.1</v>
      </c>
      <c r="V11" s="11">
        <v>901.5</v>
      </c>
      <c r="W11" s="11">
        <v>736.5</v>
      </c>
      <c r="X11" s="11">
        <v>993.3</v>
      </c>
      <c r="Y11" s="11">
        <v>884.5</v>
      </c>
      <c r="Z11" s="11">
        <v>912</v>
      </c>
      <c r="AA11" s="11">
        <v>1117</v>
      </c>
      <c r="AB11" s="11">
        <v>1280</v>
      </c>
      <c r="AC11" s="11">
        <v>1266</v>
      </c>
      <c r="AD11" s="11">
        <v>1432.4</v>
      </c>
      <c r="AE11" s="11">
        <v>1383.2</v>
      </c>
      <c r="AF11" s="11">
        <v>1636.5</v>
      </c>
      <c r="AG11" s="11">
        <v>2240.1999999999998</v>
      </c>
      <c r="AH11" s="11">
        <v>2379</v>
      </c>
      <c r="AI11" s="11">
        <v>1997.7</v>
      </c>
      <c r="AK11" s="104"/>
    </row>
    <row r="12" spans="1:37" x14ac:dyDescent="0.2">
      <c r="A12" s="104" t="s">
        <v>296</v>
      </c>
      <c r="B12" s="11">
        <v>102.3</v>
      </c>
      <c r="C12" s="1">
        <v>142.9</v>
      </c>
      <c r="D12" s="11">
        <v>179.1</v>
      </c>
      <c r="E12" s="11">
        <v>200.1</v>
      </c>
      <c r="F12" s="11">
        <v>178.4</v>
      </c>
      <c r="G12" s="11">
        <v>179.5</v>
      </c>
      <c r="H12" s="11">
        <v>185.7</v>
      </c>
      <c r="I12" s="11">
        <v>147.4</v>
      </c>
      <c r="J12" s="11">
        <v>241.6</v>
      </c>
      <c r="K12" s="11">
        <v>261.89999999999998</v>
      </c>
      <c r="L12" s="11">
        <v>213.2</v>
      </c>
      <c r="M12" s="11">
        <v>293.39999999999998</v>
      </c>
      <c r="N12" s="11">
        <v>361.9</v>
      </c>
      <c r="O12" s="11">
        <v>358.3</v>
      </c>
      <c r="P12" s="11">
        <v>364.6</v>
      </c>
      <c r="Q12" s="11">
        <v>345.1</v>
      </c>
      <c r="R12" s="11">
        <v>412.3</v>
      </c>
      <c r="S12" s="11">
        <v>423.9</v>
      </c>
      <c r="T12" s="11">
        <v>706.1</v>
      </c>
      <c r="U12" s="11">
        <v>756.3</v>
      </c>
      <c r="V12" s="11">
        <v>852.8</v>
      </c>
      <c r="W12" s="11">
        <v>688.7</v>
      </c>
      <c r="X12" s="11">
        <v>944.2</v>
      </c>
      <c r="Y12" s="11">
        <v>838.3</v>
      </c>
      <c r="Z12" s="11">
        <v>860.7</v>
      </c>
      <c r="AA12" s="11">
        <v>1069.0999999999999</v>
      </c>
      <c r="AB12" s="11">
        <v>1232.2</v>
      </c>
      <c r="AC12" s="11">
        <v>1220.2</v>
      </c>
      <c r="AD12" s="11">
        <v>1390.2</v>
      </c>
      <c r="AE12" s="11">
        <v>1364.7</v>
      </c>
      <c r="AF12" s="11">
        <v>1617.8</v>
      </c>
      <c r="AG12" s="11">
        <v>2221.6</v>
      </c>
      <c r="AH12" s="11">
        <v>2360.3000000000002</v>
      </c>
      <c r="AI12" s="11">
        <v>1979.2</v>
      </c>
    </row>
    <row r="13" spans="1:37" x14ac:dyDescent="0.2">
      <c r="A13" s="104" t="s">
        <v>297</v>
      </c>
      <c r="B13" s="11">
        <v>10.9</v>
      </c>
      <c r="C13" s="1">
        <v>17.8</v>
      </c>
      <c r="D13" s="11">
        <v>14.5</v>
      </c>
      <c r="E13" s="11">
        <v>9.5</v>
      </c>
      <c r="F13" s="11">
        <v>15.6</v>
      </c>
      <c r="G13" s="11">
        <v>38.700000000000003</v>
      </c>
      <c r="H13" s="11">
        <v>42</v>
      </c>
      <c r="I13" s="11">
        <v>50.2</v>
      </c>
      <c r="J13" s="11">
        <v>24.3</v>
      </c>
      <c r="K13" s="11">
        <v>36.299999999999997</v>
      </c>
      <c r="L13" s="11">
        <v>28.8</v>
      </c>
      <c r="M13" s="11">
        <v>39.5</v>
      </c>
      <c r="N13" s="11">
        <v>45.5</v>
      </c>
      <c r="O13" s="11">
        <v>70.7</v>
      </c>
      <c r="P13" s="11">
        <v>58</v>
      </c>
      <c r="Q13" s="11">
        <v>60.4</v>
      </c>
      <c r="R13" s="11">
        <v>64.8</v>
      </c>
      <c r="S13" s="11">
        <v>71.5</v>
      </c>
      <c r="T13" s="11">
        <v>84.2</v>
      </c>
      <c r="U13" s="11">
        <v>63.7</v>
      </c>
      <c r="V13" s="11">
        <v>48.7</v>
      </c>
      <c r="W13" s="11">
        <v>47.8</v>
      </c>
      <c r="X13" s="11">
        <v>49.2</v>
      </c>
      <c r="Y13" s="11">
        <v>46.2</v>
      </c>
      <c r="Z13" s="11">
        <v>51.2</v>
      </c>
      <c r="AA13" s="11">
        <v>47.9</v>
      </c>
      <c r="AB13" s="11">
        <v>47.8</v>
      </c>
      <c r="AC13" s="11">
        <v>45.8</v>
      </c>
      <c r="AD13" s="11">
        <v>42.2</v>
      </c>
      <c r="AE13" s="11">
        <v>18.5</v>
      </c>
      <c r="AF13" s="11">
        <v>18.7</v>
      </c>
      <c r="AG13" s="11">
        <v>18.5</v>
      </c>
      <c r="AH13" s="11">
        <v>18.7</v>
      </c>
      <c r="AI13" s="11">
        <v>18.5</v>
      </c>
    </row>
    <row r="14" spans="1:37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</row>
    <row r="15" spans="1:37" x14ac:dyDescent="0.2">
      <c r="A15" s="15" t="s">
        <v>298</v>
      </c>
      <c r="B15" s="11">
        <f t="shared" ref="B15:K15" si="1">B16+B17</f>
        <v>39.4</v>
      </c>
      <c r="C15" s="11">
        <f t="shared" si="1"/>
        <v>40.9</v>
      </c>
      <c r="D15" s="11">
        <v>41.4</v>
      </c>
      <c r="E15" s="11">
        <f t="shared" si="1"/>
        <v>49</v>
      </c>
      <c r="F15" s="11">
        <f t="shared" si="1"/>
        <v>75.5</v>
      </c>
      <c r="G15" s="11">
        <f t="shared" si="1"/>
        <v>68.400000000000006</v>
      </c>
      <c r="H15" s="11">
        <f t="shared" si="1"/>
        <v>70</v>
      </c>
      <c r="I15" s="11">
        <f t="shared" si="1"/>
        <v>74.5</v>
      </c>
      <c r="J15" s="11">
        <f t="shared" si="1"/>
        <v>67.900000000000006</v>
      </c>
      <c r="K15" s="11">
        <f t="shared" si="1"/>
        <v>75.900000000000006</v>
      </c>
      <c r="L15" s="11">
        <f>L16+L17</f>
        <v>65.8</v>
      </c>
      <c r="M15" s="11">
        <v>77.599999999999994</v>
      </c>
      <c r="N15" s="11">
        <f>N16+N17</f>
        <v>81.400000000000006</v>
      </c>
      <c r="O15" s="11">
        <f>O16+O17</f>
        <v>84.199999999999989</v>
      </c>
      <c r="P15" s="11">
        <f>P16+P17</f>
        <v>92.1</v>
      </c>
      <c r="Q15" s="11">
        <f>Q16+Q17</f>
        <v>150.69999999999999</v>
      </c>
      <c r="R15" s="11">
        <v>141.1</v>
      </c>
      <c r="S15" s="11">
        <f>S16+S17-0.1</f>
        <v>152.1</v>
      </c>
      <c r="T15" s="11">
        <f>T16+T17</f>
        <v>107.5</v>
      </c>
      <c r="U15" s="11">
        <f>U16+U17</f>
        <v>148.5</v>
      </c>
      <c r="V15" s="11">
        <v>266.39999999999998</v>
      </c>
      <c r="W15" s="11">
        <v>302.39999999999998</v>
      </c>
      <c r="X15" s="11">
        <v>343.2</v>
      </c>
      <c r="Y15" s="11">
        <v>350.4</v>
      </c>
      <c r="Z15" s="11">
        <v>346.5</v>
      </c>
      <c r="AA15" s="11">
        <v>369.2</v>
      </c>
      <c r="AB15" s="11">
        <v>393.6</v>
      </c>
      <c r="AC15" s="11">
        <v>513.6</v>
      </c>
      <c r="AD15" s="11">
        <v>559.79999999999995</v>
      </c>
      <c r="AE15" s="11">
        <v>626.5</v>
      </c>
      <c r="AF15" s="11">
        <v>610.5</v>
      </c>
      <c r="AG15" s="11">
        <v>499.7</v>
      </c>
      <c r="AH15" s="11">
        <v>552.20000000000005</v>
      </c>
      <c r="AI15" s="11">
        <v>530.79999999999995</v>
      </c>
    </row>
    <row r="16" spans="1:37" x14ac:dyDescent="0.2">
      <c r="A16" s="104" t="s">
        <v>299</v>
      </c>
      <c r="B16" s="11">
        <v>39.4</v>
      </c>
      <c r="C16" s="11">
        <v>40.299999999999997</v>
      </c>
      <c r="D16" s="11">
        <v>40.700000000000003</v>
      </c>
      <c r="E16" s="11">
        <v>41.8</v>
      </c>
      <c r="F16" s="11">
        <v>66</v>
      </c>
      <c r="G16" s="11">
        <v>46.8</v>
      </c>
      <c r="H16" s="11">
        <v>43.7</v>
      </c>
      <c r="I16" s="11">
        <v>48.2</v>
      </c>
      <c r="J16" s="11">
        <v>45.1</v>
      </c>
      <c r="K16" s="11">
        <v>65.2</v>
      </c>
      <c r="L16" s="11">
        <v>56.1</v>
      </c>
      <c r="M16" s="11">
        <v>64.099999999999994</v>
      </c>
      <c r="N16" s="11">
        <v>65.3</v>
      </c>
      <c r="O16" s="11">
        <v>65.599999999999994</v>
      </c>
      <c r="P16" s="11">
        <v>70.3</v>
      </c>
      <c r="Q16" s="11">
        <v>109.1</v>
      </c>
      <c r="R16" s="11">
        <v>69.8</v>
      </c>
      <c r="S16" s="11">
        <v>71.5</v>
      </c>
      <c r="T16" s="11">
        <v>71.2</v>
      </c>
      <c r="U16" s="11">
        <v>75</v>
      </c>
      <c r="V16" s="11">
        <v>84.6</v>
      </c>
      <c r="W16" s="11">
        <v>100.5</v>
      </c>
      <c r="X16" s="11">
        <v>95.7</v>
      </c>
      <c r="Y16" s="11">
        <v>106.8</v>
      </c>
      <c r="Z16" s="11">
        <v>114.1</v>
      </c>
      <c r="AA16" s="11">
        <v>132.30000000000001</v>
      </c>
      <c r="AB16" s="11">
        <v>140.9</v>
      </c>
      <c r="AC16" s="11">
        <v>115.9</v>
      </c>
      <c r="AD16" s="11">
        <v>173.2</v>
      </c>
      <c r="AE16" s="11">
        <v>206.7</v>
      </c>
      <c r="AF16" s="11">
        <v>195.8</v>
      </c>
      <c r="AG16" s="11">
        <v>151.80000000000001</v>
      </c>
      <c r="AH16" s="11">
        <v>169.8</v>
      </c>
      <c r="AI16" s="11">
        <v>101.3</v>
      </c>
    </row>
    <row r="17" spans="1:35" x14ac:dyDescent="0.2">
      <c r="A17" s="104" t="s">
        <v>300</v>
      </c>
      <c r="B17" s="11">
        <v>0</v>
      </c>
      <c r="C17" s="11">
        <v>0.6</v>
      </c>
      <c r="D17" s="11">
        <v>0.6</v>
      </c>
      <c r="E17" s="11">
        <v>7.2</v>
      </c>
      <c r="F17" s="11">
        <v>9.5</v>
      </c>
      <c r="G17" s="11">
        <v>21.6</v>
      </c>
      <c r="H17" s="11">
        <v>26.3</v>
      </c>
      <c r="I17" s="11">
        <v>26.3</v>
      </c>
      <c r="J17" s="11">
        <v>22.8</v>
      </c>
      <c r="K17" s="11">
        <v>10.7</v>
      </c>
      <c r="L17" s="11">
        <v>9.6999999999999993</v>
      </c>
      <c r="M17" s="11">
        <v>13.4</v>
      </c>
      <c r="N17" s="11">
        <v>16.100000000000001</v>
      </c>
      <c r="O17" s="11">
        <v>18.600000000000001</v>
      </c>
      <c r="P17" s="11">
        <v>21.8</v>
      </c>
      <c r="Q17" s="11">
        <v>41.6</v>
      </c>
      <c r="R17" s="11">
        <v>71.400000000000006</v>
      </c>
      <c r="S17" s="11">
        <v>80.7</v>
      </c>
      <c r="T17" s="11">
        <v>36.299999999999997</v>
      </c>
      <c r="U17" s="11">
        <v>73.5</v>
      </c>
      <c r="V17" s="11">
        <v>181.8</v>
      </c>
      <c r="W17" s="11">
        <v>201.8</v>
      </c>
      <c r="X17" s="11">
        <v>247.5</v>
      </c>
      <c r="Y17" s="11">
        <v>243.6</v>
      </c>
      <c r="Z17" s="11">
        <v>232.4</v>
      </c>
      <c r="AA17" s="11">
        <v>236.8</v>
      </c>
      <c r="AB17" s="11">
        <v>252.7</v>
      </c>
      <c r="AC17" s="11">
        <v>397.7</v>
      </c>
      <c r="AD17" s="11">
        <v>386.6</v>
      </c>
      <c r="AE17" s="11">
        <v>419.8</v>
      </c>
      <c r="AF17" s="11">
        <v>414.7</v>
      </c>
      <c r="AG17" s="11">
        <v>347.9</v>
      </c>
      <c r="AH17" s="11">
        <v>382.4</v>
      </c>
      <c r="AI17" s="11">
        <v>429.5</v>
      </c>
    </row>
    <row r="18" spans="1:35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</row>
    <row r="19" spans="1:35" x14ac:dyDescent="0.2">
      <c r="A19" s="15" t="s">
        <v>301</v>
      </c>
      <c r="B19" s="11">
        <v>612.29999999999995</v>
      </c>
      <c r="C19" s="11">
        <v>694.1</v>
      </c>
      <c r="D19" s="11">
        <f>D20+D21+D24+D25</f>
        <v>754</v>
      </c>
      <c r="E19" s="11">
        <f>E20+E21+E24+E25</f>
        <v>811.69999999999993</v>
      </c>
      <c r="F19" s="11">
        <v>949.5</v>
      </c>
      <c r="G19" s="11">
        <v>1017.5</v>
      </c>
      <c r="H19" s="11">
        <v>1124</v>
      </c>
      <c r="I19" s="11">
        <f t="shared" ref="I19:N19" si="2">I20+I21+I25+I24</f>
        <v>1185.4999999999998</v>
      </c>
      <c r="J19" s="11">
        <f t="shared" si="2"/>
        <v>1253</v>
      </c>
      <c r="K19" s="11">
        <f t="shared" si="2"/>
        <v>1382.1999999999998</v>
      </c>
      <c r="L19" s="11">
        <f t="shared" si="2"/>
        <v>1513.2</v>
      </c>
      <c r="M19" s="11">
        <f t="shared" si="2"/>
        <v>1569.6000000000001</v>
      </c>
      <c r="N19" s="11">
        <f t="shared" si="2"/>
        <v>1764.8</v>
      </c>
      <c r="O19" s="11">
        <v>1964</v>
      </c>
      <c r="P19" s="11">
        <f>P20+P21+P25+P24</f>
        <v>2059.8000000000002</v>
      </c>
      <c r="Q19" s="11">
        <f>Q20+Q21+Q25+Q24</f>
        <v>2254.6999999999998</v>
      </c>
      <c r="R19" s="11">
        <f>R20+R21+R25+R24</f>
        <v>2356.5</v>
      </c>
      <c r="S19" s="11">
        <v>2443.1999999999998</v>
      </c>
      <c r="T19" s="11">
        <f>T20+T21+T25+T24</f>
        <v>2541.7999999999997</v>
      </c>
      <c r="U19" s="11">
        <v>2518.6999999999998</v>
      </c>
      <c r="V19" s="11">
        <v>2547.4</v>
      </c>
      <c r="W19" s="11">
        <v>2640.9</v>
      </c>
      <c r="X19" s="11">
        <v>2710.9</v>
      </c>
      <c r="Y19" s="11">
        <v>2853.6</v>
      </c>
      <c r="Z19" s="11">
        <v>2974.3</v>
      </c>
      <c r="AA19" s="11">
        <v>2968.1</v>
      </c>
      <c r="AB19" s="11">
        <v>3019.6</v>
      </c>
      <c r="AC19" s="11">
        <v>3133.2</v>
      </c>
      <c r="AD19" s="11">
        <v>3245.6</v>
      </c>
      <c r="AE19" s="11">
        <v>3461.5</v>
      </c>
      <c r="AF19" s="11">
        <v>3470.7</v>
      </c>
      <c r="AG19" s="11">
        <v>3423.3</v>
      </c>
      <c r="AH19" s="11">
        <v>3481.5</v>
      </c>
      <c r="AI19" s="11">
        <v>3828</v>
      </c>
    </row>
    <row r="20" spans="1:35" x14ac:dyDescent="0.2">
      <c r="A20" s="104" t="s">
        <v>222</v>
      </c>
      <c r="B20" s="11">
        <v>464.4</v>
      </c>
      <c r="C20" s="11">
        <v>492.8</v>
      </c>
      <c r="D20" s="11">
        <v>517.79999999999995</v>
      </c>
      <c r="E20" s="11">
        <v>514.79999999999995</v>
      </c>
      <c r="F20" s="11">
        <v>577</v>
      </c>
      <c r="G20" s="11">
        <v>608.79999999999995</v>
      </c>
      <c r="H20" s="11">
        <v>620</v>
      </c>
      <c r="I20" s="11">
        <v>635.79999999999995</v>
      </c>
      <c r="J20" s="11">
        <v>636.29999999999995</v>
      </c>
      <c r="K20" s="11">
        <v>670</v>
      </c>
      <c r="L20" s="11">
        <v>730</v>
      </c>
      <c r="M20" s="11">
        <v>739.9</v>
      </c>
      <c r="N20" s="11">
        <v>836.2</v>
      </c>
      <c r="O20" s="11">
        <v>926.2</v>
      </c>
      <c r="P20" s="11">
        <v>952.4</v>
      </c>
      <c r="Q20" s="11">
        <v>966.5</v>
      </c>
      <c r="R20" s="11">
        <v>1029.3</v>
      </c>
      <c r="S20" s="11">
        <v>1054.2</v>
      </c>
      <c r="T20" s="11">
        <v>1129.5</v>
      </c>
      <c r="U20" s="11">
        <v>1093.0999999999999</v>
      </c>
      <c r="V20" s="11">
        <v>1087.5</v>
      </c>
      <c r="W20" s="11">
        <v>1152.5999999999999</v>
      </c>
      <c r="X20" s="11">
        <v>1204.3</v>
      </c>
      <c r="Y20" s="11">
        <v>1295.0999999999999</v>
      </c>
      <c r="Z20" s="11">
        <v>1330.7</v>
      </c>
      <c r="AA20" s="11">
        <v>1270.5999999999999</v>
      </c>
      <c r="AB20" s="11">
        <v>1285.0999999999999</v>
      </c>
      <c r="AC20" s="11">
        <v>1333.9</v>
      </c>
      <c r="AD20" s="11">
        <v>1371.6</v>
      </c>
      <c r="AE20" s="11">
        <v>1533.8</v>
      </c>
      <c r="AF20" s="11">
        <v>1523.7</v>
      </c>
      <c r="AG20" s="11">
        <v>1501.3</v>
      </c>
      <c r="AH20" s="11">
        <v>1512.1</v>
      </c>
      <c r="AI20" s="11">
        <v>1755.9</v>
      </c>
    </row>
    <row r="21" spans="1:35" x14ac:dyDescent="0.2">
      <c r="A21" s="104" t="s">
        <v>223</v>
      </c>
      <c r="B21" s="11">
        <v>137.4</v>
      </c>
      <c r="C21" s="11">
        <v>192.1</v>
      </c>
      <c r="D21" s="11">
        <v>225</v>
      </c>
      <c r="E21" s="11">
        <f>E22+E23</f>
        <v>287.7</v>
      </c>
      <c r="F21" s="11">
        <f>F22+F23</f>
        <v>364.1</v>
      </c>
      <c r="G21" s="11">
        <f>G22+G23</f>
        <v>400.5</v>
      </c>
      <c r="H21" s="11">
        <v>476.4</v>
      </c>
      <c r="I21" s="11">
        <f>I22+I23</f>
        <v>532.4</v>
      </c>
      <c r="J21" s="11">
        <v>588.70000000000005</v>
      </c>
      <c r="K21" s="11">
        <v>686.1</v>
      </c>
      <c r="L21" s="11">
        <f>L22+L23</f>
        <v>757.8</v>
      </c>
      <c r="M21" s="11">
        <f>M22+M23</f>
        <v>811.5</v>
      </c>
      <c r="N21" s="11">
        <v>900.3</v>
      </c>
      <c r="O21" s="11">
        <f>O22+O23</f>
        <v>984.2</v>
      </c>
      <c r="P21" s="11">
        <f>P22+P23</f>
        <v>1065.4000000000001</v>
      </c>
      <c r="Q21" s="11">
        <f>Q22+Q23</f>
        <v>1238.7</v>
      </c>
      <c r="R21" s="11">
        <f>R22+R23</f>
        <v>1287.2</v>
      </c>
      <c r="S21" s="11">
        <v>1356.2</v>
      </c>
      <c r="T21" s="11">
        <v>1387.1</v>
      </c>
      <c r="U21" s="11">
        <v>1401.5</v>
      </c>
      <c r="V21" s="11">
        <v>1432.3</v>
      </c>
      <c r="W21" s="11">
        <v>1467.5</v>
      </c>
      <c r="X21" s="11">
        <v>1488.5</v>
      </c>
      <c r="Y21" s="11">
        <v>1543.5</v>
      </c>
      <c r="Z21" s="11">
        <v>1635.5</v>
      </c>
      <c r="AA21" s="11">
        <v>1687.7</v>
      </c>
      <c r="AB21" s="11">
        <v>1724.2</v>
      </c>
      <c r="AC21" s="11">
        <v>1788.6</v>
      </c>
      <c r="AD21" s="11">
        <v>1862.5</v>
      </c>
      <c r="AE21" s="11">
        <v>1915</v>
      </c>
      <c r="AF21" s="11">
        <v>1934.5</v>
      </c>
      <c r="AG21" s="11">
        <v>1909.5</v>
      </c>
      <c r="AH21" s="11">
        <v>1956.9</v>
      </c>
      <c r="AI21" s="11">
        <v>2059.4</v>
      </c>
    </row>
    <row r="22" spans="1:35" x14ac:dyDescent="0.2">
      <c r="A22" s="105" t="s">
        <v>224</v>
      </c>
      <c r="B22" s="11">
        <v>84.7</v>
      </c>
      <c r="C22" s="11">
        <v>124.9</v>
      </c>
      <c r="D22" s="11">
        <v>133.80000000000001</v>
      </c>
      <c r="E22" s="11">
        <v>164.4</v>
      </c>
      <c r="F22" s="11">
        <v>211.4</v>
      </c>
      <c r="G22" s="11">
        <v>214.6</v>
      </c>
      <c r="H22" s="11">
        <v>233.2</v>
      </c>
      <c r="I22" s="11">
        <v>269.2</v>
      </c>
      <c r="J22" s="11">
        <v>287.89999999999998</v>
      </c>
      <c r="K22" s="11">
        <v>335.6</v>
      </c>
      <c r="L22" s="11">
        <v>357.3</v>
      </c>
      <c r="M22" s="11">
        <v>366.7</v>
      </c>
      <c r="N22" s="11">
        <v>409.3</v>
      </c>
      <c r="O22" s="11">
        <v>424.3</v>
      </c>
      <c r="P22" s="11">
        <v>468.6</v>
      </c>
      <c r="Q22" s="11">
        <v>518.1</v>
      </c>
      <c r="R22" s="11">
        <v>522.5</v>
      </c>
      <c r="S22" s="11">
        <v>553.20000000000005</v>
      </c>
      <c r="T22" s="11">
        <v>575.29999999999995</v>
      </c>
      <c r="U22" s="11">
        <v>563.6</v>
      </c>
      <c r="V22" s="11">
        <v>546.4</v>
      </c>
      <c r="W22" s="11">
        <v>540.5</v>
      </c>
      <c r="X22" s="11">
        <v>522.29999999999995</v>
      </c>
      <c r="Y22" s="11">
        <v>522.9</v>
      </c>
      <c r="Z22" s="11">
        <v>572</v>
      </c>
      <c r="AA22" s="11">
        <v>571.9</v>
      </c>
      <c r="AB22" s="11">
        <v>558.4</v>
      </c>
      <c r="AC22" s="11">
        <v>550.70000000000005</v>
      </c>
      <c r="AD22" s="11">
        <v>524.29999999999995</v>
      </c>
      <c r="AE22" s="11">
        <v>505.9</v>
      </c>
      <c r="AF22" s="11">
        <v>475.4</v>
      </c>
      <c r="AG22" s="11">
        <v>424.1</v>
      </c>
      <c r="AH22" s="11">
        <v>407</v>
      </c>
      <c r="AI22" s="11">
        <v>438.3</v>
      </c>
    </row>
    <row r="23" spans="1:35" x14ac:dyDescent="0.2">
      <c r="A23" s="105" t="s">
        <v>302</v>
      </c>
      <c r="B23" s="11">
        <v>52.7</v>
      </c>
      <c r="C23" s="11">
        <v>67.2</v>
      </c>
      <c r="D23" s="11">
        <v>91.2</v>
      </c>
      <c r="E23" s="11">
        <v>123.3</v>
      </c>
      <c r="F23" s="11">
        <v>152.69999999999999</v>
      </c>
      <c r="G23" s="11">
        <v>185.9</v>
      </c>
      <c r="H23" s="11">
        <v>243.1</v>
      </c>
      <c r="I23" s="11">
        <v>263.2</v>
      </c>
      <c r="J23" s="11">
        <v>300.8</v>
      </c>
      <c r="K23" s="11">
        <v>350.4</v>
      </c>
      <c r="L23" s="11">
        <v>400.5</v>
      </c>
      <c r="M23" s="11">
        <v>444.8</v>
      </c>
      <c r="N23" s="11">
        <v>491.1</v>
      </c>
      <c r="O23" s="11">
        <v>559.9</v>
      </c>
      <c r="P23" s="11">
        <v>596.79999999999995</v>
      </c>
      <c r="Q23" s="11">
        <v>720.6</v>
      </c>
      <c r="R23" s="11">
        <v>764.7</v>
      </c>
      <c r="S23" s="11">
        <v>803</v>
      </c>
      <c r="T23" s="11">
        <v>811.8</v>
      </c>
      <c r="U23" s="11">
        <v>837.9</v>
      </c>
      <c r="V23" s="11">
        <v>886</v>
      </c>
      <c r="W23" s="11">
        <v>927</v>
      </c>
      <c r="X23" s="11">
        <v>966.2</v>
      </c>
      <c r="Y23" s="11">
        <v>1020.6</v>
      </c>
      <c r="Z23" s="11">
        <v>1063.5</v>
      </c>
      <c r="AA23" s="11">
        <v>1115.8</v>
      </c>
      <c r="AB23" s="11">
        <v>1165.8</v>
      </c>
      <c r="AC23" s="11">
        <v>1237.9000000000001</v>
      </c>
      <c r="AD23" s="11">
        <v>1338.1</v>
      </c>
      <c r="AE23" s="11">
        <v>1409.1</v>
      </c>
      <c r="AF23" s="11">
        <v>1459.2</v>
      </c>
      <c r="AG23" s="11">
        <v>1485.4</v>
      </c>
      <c r="AH23" s="11">
        <v>1549.9</v>
      </c>
      <c r="AI23" s="11">
        <v>1621.1</v>
      </c>
    </row>
    <row r="24" spans="1:35" x14ac:dyDescent="0.2">
      <c r="A24" s="104" t="s">
        <v>303</v>
      </c>
      <c r="B24" s="11">
        <v>0.9</v>
      </c>
      <c r="C24" s="11">
        <v>0.9</v>
      </c>
      <c r="D24" s="11">
        <v>5.7</v>
      </c>
      <c r="E24" s="11">
        <v>5.3</v>
      </c>
      <c r="F24" s="11">
        <v>4.5</v>
      </c>
      <c r="G24" s="11">
        <v>4.2</v>
      </c>
      <c r="H24" s="11">
        <v>23.7</v>
      </c>
      <c r="I24" s="11">
        <v>12.5</v>
      </c>
      <c r="J24" s="11">
        <v>14.2</v>
      </c>
      <c r="K24" s="11">
        <v>11.8</v>
      </c>
      <c r="L24" s="11">
        <v>11.9</v>
      </c>
      <c r="M24" s="11">
        <v>6</v>
      </c>
      <c r="N24" s="11">
        <v>6.8</v>
      </c>
      <c r="O24" s="11">
        <v>15.4</v>
      </c>
      <c r="P24" s="11">
        <v>14.3</v>
      </c>
      <c r="Q24" s="11">
        <v>30.7</v>
      </c>
      <c r="R24" s="11">
        <v>29.2</v>
      </c>
      <c r="S24" s="11">
        <v>28</v>
      </c>
      <c r="T24" s="11">
        <v>23.2</v>
      </c>
      <c r="U24" s="11">
        <v>22.2</v>
      </c>
      <c r="V24" s="11">
        <v>27.5</v>
      </c>
      <c r="W24" s="11">
        <v>20.9</v>
      </c>
      <c r="X24" s="11">
        <v>18.100000000000001</v>
      </c>
      <c r="Y24" s="11">
        <v>15</v>
      </c>
      <c r="Z24" s="11">
        <v>8.1</v>
      </c>
      <c r="AA24" s="11">
        <v>9.8000000000000007</v>
      </c>
      <c r="AB24" s="11">
        <v>10.4</v>
      </c>
      <c r="AC24" s="11">
        <v>10.6</v>
      </c>
      <c r="AD24" s="11">
        <v>4.2</v>
      </c>
      <c r="AE24" s="11">
        <v>4.8</v>
      </c>
      <c r="AF24" s="11">
        <v>5.0999999999999996</v>
      </c>
      <c r="AG24" s="11">
        <v>4.8</v>
      </c>
      <c r="AH24" s="11">
        <v>4.9000000000000004</v>
      </c>
      <c r="AI24" s="11">
        <v>4.8</v>
      </c>
    </row>
    <row r="25" spans="1:35" x14ac:dyDescent="0.2">
      <c r="A25" s="104" t="s">
        <v>304</v>
      </c>
      <c r="B25" s="11">
        <v>9.5</v>
      </c>
      <c r="C25" s="11">
        <v>8.1999999999999993</v>
      </c>
      <c r="D25" s="11">
        <v>5.5</v>
      </c>
      <c r="E25" s="11">
        <v>3.9</v>
      </c>
      <c r="F25" s="11">
        <v>3.8</v>
      </c>
      <c r="G25" s="11">
        <v>4.0999999999999996</v>
      </c>
      <c r="H25" s="11">
        <v>3.9</v>
      </c>
      <c r="I25" s="11">
        <v>4.8</v>
      </c>
      <c r="J25" s="11">
        <v>13.8</v>
      </c>
      <c r="K25" s="11">
        <v>14.3</v>
      </c>
      <c r="L25" s="11">
        <v>13.5</v>
      </c>
      <c r="M25" s="11">
        <v>12.2</v>
      </c>
      <c r="N25" s="11">
        <v>21.5</v>
      </c>
      <c r="O25" s="11">
        <v>38.299999999999997</v>
      </c>
      <c r="P25" s="11">
        <v>27.7</v>
      </c>
      <c r="Q25" s="11">
        <v>18.8</v>
      </c>
      <c r="R25" s="11">
        <v>10.8</v>
      </c>
      <c r="S25" s="11">
        <v>4.7</v>
      </c>
      <c r="T25" s="11">
        <v>2</v>
      </c>
      <c r="U25" s="11">
        <v>1.9</v>
      </c>
      <c r="V25" s="11">
        <v>0.1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7.4</v>
      </c>
      <c r="AE25" s="11">
        <v>7.9</v>
      </c>
      <c r="AF25" s="11">
        <v>7.3</v>
      </c>
      <c r="AG25" s="11">
        <v>7.7</v>
      </c>
      <c r="AH25" s="11">
        <v>7.7</v>
      </c>
      <c r="AI25" s="11">
        <v>8</v>
      </c>
    </row>
    <row r="26" spans="1:35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</row>
    <row r="27" spans="1:35" x14ac:dyDescent="0.2">
      <c r="A27" s="15" t="s">
        <v>305</v>
      </c>
      <c r="B27" s="11">
        <v>510.5</v>
      </c>
      <c r="C27" s="11">
        <f>C28+C29+C30</f>
        <v>609.4</v>
      </c>
      <c r="D27" s="11">
        <v>654.5</v>
      </c>
      <c r="E27" s="11">
        <f>E28+E29+E30</f>
        <v>752.4</v>
      </c>
      <c r="F27" s="11">
        <v>763.8</v>
      </c>
      <c r="G27" s="11">
        <v>808.3</v>
      </c>
      <c r="H27" s="11">
        <f>H28+H29+H30</f>
        <v>791.80000000000007</v>
      </c>
      <c r="I27" s="11">
        <v>828.1</v>
      </c>
      <c r="J27" s="11">
        <v>929.9</v>
      </c>
      <c r="K27" s="11">
        <v>941.4</v>
      </c>
      <c r="L27" s="11">
        <f>L28+L29+L30</f>
        <v>953</v>
      </c>
      <c r="M27" s="11">
        <v>1104.8</v>
      </c>
      <c r="N27" s="11">
        <f>N28+N29+N30</f>
        <v>1206.5</v>
      </c>
      <c r="O27" s="11">
        <f>O28+O29+O30</f>
        <v>1285.3000000000002</v>
      </c>
      <c r="P27" s="11">
        <f>P28+P29+P30-0.1</f>
        <v>1214.5</v>
      </c>
      <c r="Q27" s="11">
        <f>Q28+Q29+Q30</f>
        <v>1184.7</v>
      </c>
      <c r="R27" s="11">
        <f>R28+R29+R30</f>
        <v>1334.9</v>
      </c>
      <c r="S27" s="11">
        <f>S28+S29+S30</f>
        <v>1506.9</v>
      </c>
      <c r="T27" s="11">
        <f>T28+T29+T30</f>
        <v>2017.9</v>
      </c>
      <c r="U27" s="11">
        <v>2121.8000000000002</v>
      </c>
      <c r="V27" s="11">
        <v>2008.8</v>
      </c>
      <c r="W27" s="11">
        <v>1995.4</v>
      </c>
      <c r="X27" s="11">
        <v>2038.6</v>
      </c>
      <c r="Y27" s="11">
        <v>1856.8</v>
      </c>
      <c r="Z27" s="11">
        <v>1896.5</v>
      </c>
      <c r="AA27" s="11">
        <v>2150.5</v>
      </c>
      <c r="AB27" s="11">
        <v>2389.1999999999998</v>
      </c>
      <c r="AC27" s="11">
        <v>2235.8000000000002</v>
      </c>
      <c r="AD27" s="11">
        <v>2305.5</v>
      </c>
      <c r="AE27" s="11">
        <v>2393.5</v>
      </c>
      <c r="AF27" s="11">
        <v>2699.1</v>
      </c>
      <c r="AG27" s="11">
        <v>3450</v>
      </c>
      <c r="AH27" s="11">
        <v>3585.9</v>
      </c>
      <c r="AI27" s="11">
        <v>3412.4</v>
      </c>
    </row>
    <row r="28" spans="1:35" x14ac:dyDescent="0.2">
      <c r="A28" s="104" t="s">
        <v>306</v>
      </c>
      <c r="B28" s="11">
        <v>47.4</v>
      </c>
      <c r="C28" s="11">
        <v>47.4</v>
      </c>
      <c r="D28" s="11">
        <v>45.9</v>
      </c>
      <c r="E28" s="11">
        <v>45.9</v>
      </c>
      <c r="F28" s="11">
        <v>45.9</v>
      </c>
      <c r="G28" s="11">
        <v>47.1</v>
      </c>
      <c r="H28" s="11">
        <v>50.1</v>
      </c>
      <c r="I28" s="11">
        <v>50.1</v>
      </c>
      <c r="J28" s="11">
        <v>41</v>
      </c>
      <c r="K28" s="11">
        <v>41</v>
      </c>
      <c r="L28" s="11">
        <v>41</v>
      </c>
      <c r="M28" s="11">
        <v>55</v>
      </c>
      <c r="N28" s="11">
        <v>68.2</v>
      </c>
      <c r="O28" s="11">
        <v>83.1</v>
      </c>
      <c r="P28" s="11">
        <v>87.1</v>
      </c>
      <c r="Q28" s="11">
        <v>102</v>
      </c>
      <c r="R28" s="11">
        <v>126.4</v>
      </c>
      <c r="S28" s="11">
        <v>166.4</v>
      </c>
      <c r="T28" s="11">
        <v>172</v>
      </c>
      <c r="U28" s="11">
        <v>219.9</v>
      </c>
      <c r="V28" s="11">
        <v>280.89999999999998</v>
      </c>
      <c r="W28" s="11">
        <v>313.7</v>
      </c>
      <c r="X28" s="11">
        <v>331.5</v>
      </c>
      <c r="Y28" s="11">
        <v>239.4</v>
      </c>
      <c r="Z28" s="11">
        <v>238.9</v>
      </c>
      <c r="AA28" s="11">
        <v>211.6</v>
      </c>
      <c r="AB28" s="11">
        <v>230.9</v>
      </c>
      <c r="AC28" s="11">
        <v>258.3</v>
      </c>
      <c r="AD28" s="11">
        <v>255.3</v>
      </c>
      <c r="AE28" s="11">
        <v>303.39999999999998</v>
      </c>
      <c r="AF28" s="11">
        <v>376.7</v>
      </c>
      <c r="AG28" s="11">
        <v>362.6</v>
      </c>
      <c r="AH28" s="11">
        <v>361.1</v>
      </c>
      <c r="AI28" s="11">
        <v>410.9</v>
      </c>
    </row>
    <row r="29" spans="1:35" x14ac:dyDescent="0.2">
      <c r="A29" s="104" t="s">
        <v>307</v>
      </c>
      <c r="B29" s="11">
        <v>297.3</v>
      </c>
      <c r="C29" s="11">
        <v>369</v>
      </c>
      <c r="D29" s="11">
        <v>374.2</v>
      </c>
      <c r="E29" s="11">
        <v>392.8</v>
      </c>
      <c r="F29" s="11">
        <v>382.6</v>
      </c>
      <c r="G29" s="11">
        <v>337.9</v>
      </c>
      <c r="H29" s="11">
        <v>301.10000000000002</v>
      </c>
      <c r="I29" s="11">
        <v>373.3</v>
      </c>
      <c r="J29" s="11">
        <v>383.4</v>
      </c>
      <c r="K29" s="11">
        <v>398</v>
      </c>
      <c r="L29" s="11">
        <v>414.2</v>
      </c>
      <c r="M29" s="11">
        <v>475.2</v>
      </c>
      <c r="N29" s="11">
        <v>483.2</v>
      </c>
      <c r="O29" s="11">
        <v>603.1</v>
      </c>
      <c r="P29" s="11">
        <v>523.4</v>
      </c>
      <c r="Q29" s="11">
        <v>522.5</v>
      </c>
      <c r="R29" s="11">
        <v>630.6</v>
      </c>
      <c r="S29" s="11">
        <v>776.7</v>
      </c>
      <c r="T29" s="11">
        <v>932.5</v>
      </c>
      <c r="U29" s="11">
        <v>861.5</v>
      </c>
      <c r="V29" s="11">
        <v>677.2</v>
      </c>
      <c r="W29" s="11">
        <v>682.2</v>
      </c>
      <c r="X29" s="11">
        <v>581.79999999999995</v>
      </c>
      <c r="Y29" s="11">
        <v>677.9</v>
      </c>
      <c r="Z29" s="11">
        <v>562.79999999999995</v>
      </c>
      <c r="AA29" s="11">
        <v>798.7</v>
      </c>
      <c r="AB29" s="11">
        <v>702</v>
      </c>
      <c r="AC29" s="11">
        <v>600.9</v>
      </c>
      <c r="AD29" s="11">
        <v>584</v>
      </c>
      <c r="AE29" s="11">
        <v>660</v>
      </c>
      <c r="AF29" s="11">
        <v>507.9</v>
      </c>
      <c r="AG29" s="11">
        <v>897.8</v>
      </c>
      <c r="AH29" s="11">
        <v>834.8</v>
      </c>
      <c r="AI29" s="11">
        <v>694.5</v>
      </c>
    </row>
    <row r="30" spans="1:35" x14ac:dyDescent="0.2">
      <c r="A30" s="104" t="s">
        <v>308</v>
      </c>
      <c r="B30" s="11">
        <v>165.9</v>
      </c>
      <c r="C30" s="11">
        <v>193</v>
      </c>
      <c r="D30" s="11">
        <v>234.4</v>
      </c>
      <c r="E30" s="11">
        <v>313.7</v>
      </c>
      <c r="F30" s="11">
        <v>335.3</v>
      </c>
      <c r="G30" s="11">
        <v>423.2</v>
      </c>
      <c r="H30" s="11">
        <v>440.6</v>
      </c>
      <c r="I30" s="11">
        <v>404.7</v>
      </c>
      <c r="J30" s="11">
        <v>505.6</v>
      </c>
      <c r="K30" s="11">
        <v>502.5</v>
      </c>
      <c r="L30" s="11">
        <v>497.8</v>
      </c>
      <c r="M30" s="11">
        <v>574.5</v>
      </c>
      <c r="N30" s="11">
        <v>655.1</v>
      </c>
      <c r="O30" s="11">
        <v>599.1</v>
      </c>
      <c r="P30" s="11">
        <v>604.1</v>
      </c>
      <c r="Q30" s="11">
        <v>560.20000000000005</v>
      </c>
      <c r="R30" s="11">
        <v>577.9</v>
      </c>
      <c r="S30" s="11">
        <v>563.79999999999995</v>
      </c>
      <c r="T30" s="11">
        <v>913.4</v>
      </c>
      <c r="U30" s="11">
        <v>1040.4000000000001</v>
      </c>
      <c r="V30" s="11">
        <v>1050.7</v>
      </c>
      <c r="W30" s="11">
        <v>999.5</v>
      </c>
      <c r="X30" s="11">
        <v>1125.4000000000001</v>
      </c>
      <c r="Y30" s="11">
        <v>939.5</v>
      </c>
      <c r="Z30" s="11">
        <v>1094.8</v>
      </c>
      <c r="AA30" s="11">
        <v>1140.2</v>
      </c>
      <c r="AB30" s="11">
        <v>1456.3</v>
      </c>
      <c r="AC30" s="11">
        <v>1376.6</v>
      </c>
      <c r="AD30" s="11">
        <v>1466.1</v>
      </c>
      <c r="AE30" s="11">
        <v>1430.1</v>
      </c>
      <c r="AF30" s="11">
        <v>1814.5</v>
      </c>
      <c r="AG30" s="11">
        <v>2189.6</v>
      </c>
      <c r="AH30" s="11">
        <v>2390.1</v>
      </c>
      <c r="AI30" s="11">
        <v>2307</v>
      </c>
    </row>
    <row r="31" spans="1:35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</row>
    <row r="32" spans="1:35" x14ac:dyDescent="0.2">
      <c r="A32" s="15" t="s">
        <v>309</v>
      </c>
      <c r="B32" s="11">
        <v>15</v>
      </c>
      <c r="C32" s="11">
        <v>19.7</v>
      </c>
      <c r="D32" s="11">
        <v>-0.3</v>
      </c>
      <c r="E32" s="11">
        <v>-2.2000000000000002</v>
      </c>
      <c r="F32" s="11">
        <v>-13.4</v>
      </c>
      <c r="G32" s="11">
        <v>-13.9</v>
      </c>
      <c r="H32" s="11">
        <v>7.2</v>
      </c>
      <c r="I32" s="11">
        <v>-3.3</v>
      </c>
      <c r="J32" s="11">
        <v>-26</v>
      </c>
      <c r="K32" s="11">
        <v>-60.4</v>
      </c>
      <c r="L32" s="11">
        <v>-44</v>
      </c>
      <c r="M32" s="11">
        <v>-65</v>
      </c>
      <c r="N32" s="11">
        <v>-65.5</v>
      </c>
      <c r="O32" s="11">
        <v>-24.8</v>
      </c>
      <c r="P32" s="11">
        <v>-27.4</v>
      </c>
      <c r="Q32" s="11">
        <v>-44.8</v>
      </c>
      <c r="R32" s="11">
        <v>-38.700000000000003</v>
      </c>
      <c r="S32" s="11">
        <v>-26.6</v>
      </c>
      <c r="T32" s="11">
        <v>-24.1</v>
      </c>
      <c r="U32" s="11">
        <v>-39.700000000000003</v>
      </c>
      <c r="V32" s="11">
        <v>-41.4</v>
      </c>
      <c r="W32" s="11">
        <v>-56</v>
      </c>
      <c r="X32" s="11">
        <v>-33.5</v>
      </c>
      <c r="Y32" s="11">
        <v>-17.2</v>
      </c>
      <c r="Z32" s="11">
        <v>-16</v>
      </c>
      <c r="AA32" s="11">
        <v>-29.4</v>
      </c>
      <c r="AB32" s="11">
        <v>-7.9</v>
      </c>
      <c r="AC32" s="11">
        <v>7.4</v>
      </c>
      <c r="AD32" s="11">
        <v>14.6</v>
      </c>
      <c r="AE32" s="11">
        <v>35</v>
      </c>
      <c r="AF32" s="11">
        <v>-37.1</v>
      </c>
      <c r="AG32" s="11">
        <v>-49.8</v>
      </c>
      <c r="AH32" s="11">
        <v>-46.1</v>
      </c>
      <c r="AI32" s="11">
        <v>-43</v>
      </c>
    </row>
    <row r="33" spans="1:35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</row>
    <row r="34" spans="1:35" ht="15.75" x14ac:dyDescent="0.25">
      <c r="A34" s="103" t="s">
        <v>310</v>
      </c>
      <c r="B34" s="12">
        <v>1290.3</v>
      </c>
      <c r="C34" s="12">
        <v>1524.7</v>
      </c>
      <c r="D34" s="12">
        <v>1643.1</v>
      </c>
      <c r="E34" s="12">
        <f>E11+E15+E19+E27+E32</f>
        <v>1820.4999999999998</v>
      </c>
      <c r="F34" s="12">
        <f>F11+F15+F19+F27+F32</f>
        <v>1969.3999999999999</v>
      </c>
      <c r="G34" s="12">
        <v>2098.5</v>
      </c>
      <c r="H34" s="12">
        <f>H11+H15+H19+H27+H32</f>
        <v>2220.7999999999997</v>
      </c>
      <c r="I34" s="12">
        <f>I11+I15+I19+I27+I32</f>
        <v>2282.3999999999996</v>
      </c>
      <c r="J34" s="12">
        <f>J11+J15+J19+J27+J32</f>
        <v>2490.6999999999998</v>
      </c>
      <c r="K34" s="12">
        <f>K11+K15+K19+K27+K32</f>
        <v>2637.2999999999997</v>
      </c>
      <c r="L34" s="12">
        <v>2729.8</v>
      </c>
      <c r="M34" s="12">
        <f>M11+M15+M19+M27+M32</f>
        <v>3020</v>
      </c>
      <c r="N34" s="12">
        <v>3394.7</v>
      </c>
      <c r="O34" s="12">
        <f>O11+O15+O19+O27+O32</f>
        <v>3737.8</v>
      </c>
      <c r="P34" s="12">
        <f>P11+P15+P19+P27+P32+0.1</f>
        <v>3761.7</v>
      </c>
      <c r="Q34" s="12">
        <f>Q11+Q15+Q19+Q27+Q32-0.1</f>
        <v>3950.6999999999994</v>
      </c>
      <c r="R34" s="12">
        <f>R11+R15+R19+R27+R32</f>
        <v>4270.9000000000005</v>
      </c>
      <c r="S34" s="12">
        <f>S11+S15+S19+S27+S32</f>
        <v>4571</v>
      </c>
      <c r="T34" s="12">
        <v>5433.4</v>
      </c>
      <c r="U34" s="12">
        <f>U11+U15+U19+U27+U32-0.1</f>
        <v>5569.3</v>
      </c>
      <c r="V34" s="12">
        <f>V11+V15+V19+V27+V32</f>
        <v>5682.7000000000007</v>
      </c>
      <c r="W34" s="12">
        <v>5619.1</v>
      </c>
      <c r="X34" s="12">
        <v>6052.6</v>
      </c>
      <c r="Y34" s="12">
        <f>Y11+Y15+Y19+Y27+Y32</f>
        <v>5928.1</v>
      </c>
      <c r="Z34" s="12">
        <v>6113.3</v>
      </c>
      <c r="AA34" s="12">
        <v>6575.4</v>
      </c>
      <c r="AB34" s="12">
        <v>7074.6</v>
      </c>
      <c r="AC34" s="12">
        <v>7156</v>
      </c>
      <c r="AD34" s="12">
        <v>7557.8</v>
      </c>
      <c r="AE34" s="12">
        <v>7899.8</v>
      </c>
      <c r="AF34" s="12">
        <v>8379.7000000000007</v>
      </c>
      <c r="AG34" s="12">
        <v>9563.4</v>
      </c>
      <c r="AH34" s="12">
        <v>9952.6</v>
      </c>
      <c r="AI34" s="12">
        <v>9725.9</v>
      </c>
    </row>
    <row r="35" spans="1:35" ht="15.75" thickBo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</sheetData>
  <printOptions horizontalCentered="1" verticalCentered="1"/>
  <pageMargins left="0.25" right="0.25" top="0.5" bottom="0.5" header="0.3" footer="0.3"/>
  <pageSetup scale="65" orientation="landscape" r:id="rId1"/>
  <colBreaks count="2" manualBreakCount="2">
    <brk id="13" max="34" man="1"/>
    <brk id="25" max="3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DA940-104A-4A92-9415-F84E66D45E66}">
  <sheetPr>
    <tabColor rgb="FF00B050"/>
  </sheetPr>
  <dimension ref="A1:AR40"/>
  <sheetViews>
    <sheetView view="pageBreakPreview" zoomScale="80" zoomScaleNormal="80" zoomScaleSheetLayoutView="80" workbookViewId="0">
      <selection activeCell="C44" sqref="C44"/>
    </sheetView>
  </sheetViews>
  <sheetFormatPr defaultColWidth="12.5703125" defaultRowHeight="15" x14ac:dyDescent="0.2"/>
  <cols>
    <col min="1" max="1" width="44.7109375" style="1" customWidth="1"/>
    <col min="2" max="2" width="11.140625" style="1" customWidth="1"/>
    <col min="3" max="35" width="11.28515625" style="1" customWidth="1"/>
    <col min="36" max="270" width="12.5703125" style="1"/>
    <col min="271" max="271" width="31.28515625" style="1" customWidth="1"/>
    <col min="272" max="272" width="1.140625" style="1" customWidth="1"/>
    <col min="273" max="273" width="11.140625" style="1" customWidth="1"/>
    <col min="274" max="288" width="11.28515625" style="1" customWidth="1"/>
    <col min="289" max="289" width="2.28515625" style="1" customWidth="1"/>
    <col min="290" max="526" width="12.5703125" style="1"/>
    <col min="527" max="527" width="31.28515625" style="1" customWidth="1"/>
    <col min="528" max="528" width="1.140625" style="1" customWidth="1"/>
    <col min="529" max="529" width="11.140625" style="1" customWidth="1"/>
    <col min="530" max="544" width="11.28515625" style="1" customWidth="1"/>
    <col min="545" max="545" width="2.28515625" style="1" customWidth="1"/>
    <col min="546" max="782" width="12.5703125" style="1"/>
    <col min="783" max="783" width="31.28515625" style="1" customWidth="1"/>
    <col min="784" max="784" width="1.140625" style="1" customWidth="1"/>
    <col min="785" max="785" width="11.140625" style="1" customWidth="1"/>
    <col min="786" max="800" width="11.28515625" style="1" customWidth="1"/>
    <col min="801" max="801" width="2.28515625" style="1" customWidth="1"/>
    <col min="802" max="1038" width="12.5703125" style="1"/>
    <col min="1039" max="1039" width="31.28515625" style="1" customWidth="1"/>
    <col min="1040" max="1040" width="1.140625" style="1" customWidth="1"/>
    <col min="1041" max="1041" width="11.140625" style="1" customWidth="1"/>
    <col min="1042" max="1056" width="11.28515625" style="1" customWidth="1"/>
    <col min="1057" max="1057" width="2.28515625" style="1" customWidth="1"/>
    <col min="1058" max="1294" width="12.5703125" style="1"/>
    <col min="1295" max="1295" width="31.28515625" style="1" customWidth="1"/>
    <col min="1296" max="1296" width="1.140625" style="1" customWidth="1"/>
    <col min="1297" max="1297" width="11.140625" style="1" customWidth="1"/>
    <col min="1298" max="1312" width="11.28515625" style="1" customWidth="1"/>
    <col min="1313" max="1313" width="2.28515625" style="1" customWidth="1"/>
    <col min="1314" max="1550" width="12.5703125" style="1"/>
    <col min="1551" max="1551" width="31.28515625" style="1" customWidth="1"/>
    <col min="1552" max="1552" width="1.140625" style="1" customWidth="1"/>
    <col min="1553" max="1553" width="11.140625" style="1" customWidth="1"/>
    <col min="1554" max="1568" width="11.28515625" style="1" customWidth="1"/>
    <col min="1569" max="1569" width="2.28515625" style="1" customWidth="1"/>
    <col min="1570" max="1806" width="12.5703125" style="1"/>
    <col min="1807" max="1807" width="31.28515625" style="1" customWidth="1"/>
    <col min="1808" max="1808" width="1.140625" style="1" customWidth="1"/>
    <col min="1809" max="1809" width="11.140625" style="1" customWidth="1"/>
    <col min="1810" max="1824" width="11.28515625" style="1" customWidth="1"/>
    <col min="1825" max="1825" width="2.28515625" style="1" customWidth="1"/>
    <col min="1826" max="2062" width="12.5703125" style="1"/>
    <col min="2063" max="2063" width="31.28515625" style="1" customWidth="1"/>
    <col min="2064" max="2064" width="1.140625" style="1" customWidth="1"/>
    <col min="2065" max="2065" width="11.140625" style="1" customWidth="1"/>
    <col min="2066" max="2080" width="11.28515625" style="1" customWidth="1"/>
    <col min="2081" max="2081" width="2.28515625" style="1" customWidth="1"/>
    <col min="2082" max="2318" width="12.5703125" style="1"/>
    <col min="2319" max="2319" width="31.28515625" style="1" customWidth="1"/>
    <col min="2320" max="2320" width="1.140625" style="1" customWidth="1"/>
    <col min="2321" max="2321" width="11.140625" style="1" customWidth="1"/>
    <col min="2322" max="2336" width="11.28515625" style="1" customWidth="1"/>
    <col min="2337" max="2337" width="2.28515625" style="1" customWidth="1"/>
    <col min="2338" max="2574" width="12.5703125" style="1"/>
    <col min="2575" max="2575" width="31.28515625" style="1" customWidth="1"/>
    <col min="2576" max="2576" width="1.140625" style="1" customWidth="1"/>
    <col min="2577" max="2577" width="11.140625" style="1" customWidth="1"/>
    <col min="2578" max="2592" width="11.28515625" style="1" customWidth="1"/>
    <col min="2593" max="2593" width="2.28515625" style="1" customWidth="1"/>
    <col min="2594" max="2830" width="12.5703125" style="1"/>
    <col min="2831" max="2831" width="31.28515625" style="1" customWidth="1"/>
    <col min="2832" max="2832" width="1.140625" style="1" customWidth="1"/>
    <col min="2833" max="2833" width="11.140625" style="1" customWidth="1"/>
    <col min="2834" max="2848" width="11.28515625" style="1" customWidth="1"/>
    <col min="2849" max="2849" width="2.28515625" style="1" customWidth="1"/>
    <col min="2850" max="3086" width="12.5703125" style="1"/>
    <col min="3087" max="3087" width="31.28515625" style="1" customWidth="1"/>
    <col min="3088" max="3088" width="1.140625" style="1" customWidth="1"/>
    <col min="3089" max="3089" width="11.140625" style="1" customWidth="1"/>
    <col min="3090" max="3104" width="11.28515625" style="1" customWidth="1"/>
    <col min="3105" max="3105" width="2.28515625" style="1" customWidth="1"/>
    <col min="3106" max="3342" width="12.5703125" style="1"/>
    <col min="3343" max="3343" width="31.28515625" style="1" customWidth="1"/>
    <col min="3344" max="3344" width="1.140625" style="1" customWidth="1"/>
    <col min="3345" max="3345" width="11.140625" style="1" customWidth="1"/>
    <col min="3346" max="3360" width="11.28515625" style="1" customWidth="1"/>
    <col min="3361" max="3361" width="2.28515625" style="1" customWidth="1"/>
    <col min="3362" max="3598" width="12.5703125" style="1"/>
    <col min="3599" max="3599" width="31.28515625" style="1" customWidth="1"/>
    <col min="3600" max="3600" width="1.140625" style="1" customWidth="1"/>
    <col min="3601" max="3601" width="11.140625" style="1" customWidth="1"/>
    <col min="3602" max="3616" width="11.28515625" style="1" customWidth="1"/>
    <col min="3617" max="3617" width="2.28515625" style="1" customWidth="1"/>
    <col min="3618" max="3854" width="12.5703125" style="1"/>
    <col min="3855" max="3855" width="31.28515625" style="1" customWidth="1"/>
    <col min="3856" max="3856" width="1.140625" style="1" customWidth="1"/>
    <col min="3857" max="3857" width="11.140625" style="1" customWidth="1"/>
    <col min="3858" max="3872" width="11.28515625" style="1" customWidth="1"/>
    <col min="3873" max="3873" width="2.28515625" style="1" customWidth="1"/>
    <col min="3874" max="4110" width="12.5703125" style="1"/>
    <col min="4111" max="4111" width="31.28515625" style="1" customWidth="1"/>
    <col min="4112" max="4112" width="1.140625" style="1" customWidth="1"/>
    <col min="4113" max="4113" width="11.140625" style="1" customWidth="1"/>
    <col min="4114" max="4128" width="11.28515625" style="1" customWidth="1"/>
    <col min="4129" max="4129" width="2.28515625" style="1" customWidth="1"/>
    <col min="4130" max="4366" width="12.5703125" style="1"/>
    <col min="4367" max="4367" width="31.28515625" style="1" customWidth="1"/>
    <col min="4368" max="4368" width="1.140625" style="1" customWidth="1"/>
    <col min="4369" max="4369" width="11.140625" style="1" customWidth="1"/>
    <col min="4370" max="4384" width="11.28515625" style="1" customWidth="1"/>
    <col min="4385" max="4385" width="2.28515625" style="1" customWidth="1"/>
    <col min="4386" max="4622" width="12.5703125" style="1"/>
    <col min="4623" max="4623" width="31.28515625" style="1" customWidth="1"/>
    <col min="4624" max="4624" width="1.140625" style="1" customWidth="1"/>
    <col min="4625" max="4625" width="11.140625" style="1" customWidth="1"/>
    <col min="4626" max="4640" width="11.28515625" style="1" customWidth="1"/>
    <col min="4641" max="4641" width="2.28515625" style="1" customWidth="1"/>
    <col min="4642" max="4878" width="12.5703125" style="1"/>
    <col min="4879" max="4879" width="31.28515625" style="1" customWidth="1"/>
    <col min="4880" max="4880" width="1.140625" style="1" customWidth="1"/>
    <col min="4881" max="4881" width="11.140625" style="1" customWidth="1"/>
    <col min="4882" max="4896" width="11.28515625" style="1" customWidth="1"/>
    <col min="4897" max="4897" width="2.28515625" style="1" customWidth="1"/>
    <col min="4898" max="5134" width="12.5703125" style="1"/>
    <col min="5135" max="5135" width="31.28515625" style="1" customWidth="1"/>
    <col min="5136" max="5136" width="1.140625" style="1" customWidth="1"/>
    <col min="5137" max="5137" width="11.140625" style="1" customWidth="1"/>
    <col min="5138" max="5152" width="11.28515625" style="1" customWidth="1"/>
    <col min="5153" max="5153" width="2.28515625" style="1" customWidth="1"/>
    <col min="5154" max="5390" width="12.5703125" style="1"/>
    <col min="5391" max="5391" width="31.28515625" style="1" customWidth="1"/>
    <col min="5392" max="5392" width="1.140625" style="1" customWidth="1"/>
    <col min="5393" max="5393" width="11.140625" style="1" customWidth="1"/>
    <col min="5394" max="5408" width="11.28515625" style="1" customWidth="1"/>
    <col min="5409" max="5409" width="2.28515625" style="1" customWidth="1"/>
    <col min="5410" max="5646" width="12.5703125" style="1"/>
    <col min="5647" max="5647" width="31.28515625" style="1" customWidth="1"/>
    <col min="5648" max="5648" width="1.140625" style="1" customWidth="1"/>
    <col min="5649" max="5649" width="11.140625" style="1" customWidth="1"/>
    <col min="5650" max="5664" width="11.28515625" style="1" customWidth="1"/>
    <col min="5665" max="5665" width="2.28515625" style="1" customWidth="1"/>
    <col min="5666" max="5902" width="12.5703125" style="1"/>
    <col min="5903" max="5903" width="31.28515625" style="1" customWidth="1"/>
    <col min="5904" max="5904" width="1.140625" style="1" customWidth="1"/>
    <col min="5905" max="5905" width="11.140625" style="1" customWidth="1"/>
    <col min="5906" max="5920" width="11.28515625" style="1" customWidth="1"/>
    <col min="5921" max="5921" width="2.28515625" style="1" customWidth="1"/>
    <col min="5922" max="6158" width="12.5703125" style="1"/>
    <col min="6159" max="6159" width="31.28515625" style="1" customWidth="1"/>
    <col min="6160" max="6160" width="1.140625" style="1" customWidth="1"/>
    <col min="6161" max="6161" width="11.140625" style="1" customWidth="1"/>
    <col min="6162" max="6176" width="11.28515625" style="1" customWidth="1"/>
    <col min="6177" max="6177" width="2.28515625" style="1" customWidth="1"/>
    <col min="6178" max="6414" width="12.5703125" style="1"/>
    <col min="6415" max="6415" width="31.28515625" style="1" customWidth="1"/>
    <col min="6416" max="6416" width="1.140625" style="1" customWidth="1"/>
    <col min="6417" max="6417" width="11.140625" style="1" customWidth="1"/>
    <col min="6418" max="6432" width="11.28515625" style="1" customWidth="1"/>
    <col min="6433" max="6433" width="2.28515625" style="1" customWidth="1"/>
    <col min="6434" max="6670" width="12.5703125" style="1"/>
    <col min="6671" max="6671" width="31.28515625" style="1" customWidth="1"/>
    <col min="6672" max="6672" width="1.140625" style="1" customWidth="1"/>
    <col min="6673" max="6673" width="11.140625" style="1" customWidth="1"/>
    <col min="6674" max="6688" width="11.28515625" style="1" customWidth="1"/>
    <col min="6689" max="6689" width="2.28515625" style="1" customWidth="1"/>
    <col min="6690" max="6926" width="12.5703125" style="1"/>
    <col min="6927" max="6927" width="31.28515625" style="1" customWidth="1"/>
    <col min="6928" max="6928" width="1.140625" style="1" customWidth="1"/>
    <col min="6929" max="6929" width="11.140625" style="1" customWidth="1"/>
    <col min="6930" max="6944" width="11.28515625" style="1" customWidth="1"/>
    <col min="6945" max="6945" width="2.28515625" style="1" customWidth="1"/>
    <col min="6946" max="7182" width="12.5703125" style="1"/>
    <col min="7183" max="7183" width="31.28515625" style="1" customWidth="1"/>
    <col min="7184" max="7184" width="1.140625" style="1" customWidth="1"/>
    <col min="7185" max="7185" width="11.140625" style="1" customWidth="1"/>
    <col min="7186" max="7200" width="11.28515625" style="1" customWidth="1"/>
    <col min="7201" max="7201" width="2.28515625" style="1" customWidth="1"/>
    <col min="7202" max="7438" width="12.5703125" style="1"/>
    <col min="7439" max="7439" width="31.28515625" style="1" customWidth="1"/>
    <col min="7440" max="7440" width="1.140625" style="1" customWidth="1"/>
    <col min="7441" max="7441" width="11.140625" style="1" customWidth="1"/>
    <col min="7442" max="7456" width="11.28515625" style="1" customWidth="1"/>
    <col min="7457" max="7457" width="2.28515625" style="1" customWidth="1"/>
    <col min="7458" max="7694" width="12.5703125" style="1"/>
    <col min="7695" max="7695" width="31.28515625" style="1" customWidth="1"/>
    <col min="7696" max="7696" width="1.140625" style="1" customWidth="1"/>
    <col min="7697" max="7697" width="11.140625" style="1" customWidth="1"/>
    <col min="7698" max="7712" width="11.28515625" style="1" customWidth="1"/>
    <col min="7713" max="7713" width="2.28515625" style="1" customWidth="1"/>
    <col min="7714" max="7950" width="12.5703125" style="1"/>
    <col min="7951" max="7951" width="31.28515625" style="1" customWidth="1"/>
    <col min="7952" max="7952" width="1.140625" style="1" customWidth="1"/>
    <col min="7953" max="7953" width="11.140625" style="1" customWidth="1"/>
    <col min="7954" max="7968" width="11.28515625" style="1" customWidth="1"/>
    <col min="7969" max="7969" width="2.28515625" style="1" customWidth="1"/>
    <col min="7970" max="8206" width="12.5703125" style="1"/>
    <col min="8207" max="8207" width="31.28515625" style="1" customWidth="1"/>
    <col min="8208" max="8208" width="1.140625" style="1" customWidth="1"/>
    <col min="8209" max="8209" width="11.140625" style="1" customWidth="1"/>
    <col min="8210" max="8224" width="11.28515625" style="1" customWidth="1"/>
    <col min="8225" max="8225" width="2.28515625" style="1" customWidth="1"/>
    <col min="8226" max="8462" width="12.5703125" style="1"/>
    <col min="8463" max="8463" width="31.28515625" style="1" customWidth="1"/>
    <col min="8464" max="8464" width="1.140625" style="1" customWidth="1"/>
    <col min="8465" max="8465" width="11.140625" style="1" customWidth="1"/>
    <col min="8466" max="8480" width="11.28515625" style="1" customWidth="1"/>
    <col min="8481" max="8481" width="2.28515625" style="1" customWidth="1"/>
    <col min="8482" max="8718" width="12.5703125" style="1"/>
    <col min="8719" max="8719" width="31.28515625" style="1" customWidth="1"/>
    <col min="8720" max="8720" width="1.140625" style="1" customWidth="1"/>
    <col min="8721" max="8721" width="11.140625" style="1" customWidth="1"/>
    <col min="8722" max="8736" width="11.28515625" style="1" customWidth="1"/>
    <col min="8737" max="8737" width="2.28515625" style="1" customWidth="1"/>
    <col min="8738" max="8974" width="12.5703125" style="1"/>
    <col min="8975" max="8975" width="31.28515625" style="1" customWidth="1"/>
    <col min="8976" max="8976" width="1.140625" style="1" customWidth="1"/>
    <col min="8977" max="8977" width="11.140625" style="1" customWidth="1"/>
    <col min="8978" max="8992" width="11.28515625" style="1" customWidth="1"/>
    <col min="8993" max="8993" width="2.28515625" style="1" customWidth="1"/>
    <col min="8994" max="9230" width="12.5703125" style="1"/>
    <col min="9231" max="9231" width="31.28515625" style="1" customWidth="1"/>
    <col min="9232" max="9232" width="1.140625" style="1" customWidth="1"/>
    <col min="9233" max="9233" width="11.140625" style="1" customWidth="1"/>
    <col min="9234" max="9248" width="11.28515625" style="1" customWidth="1"/>
    <col min="9249" max="9249" width="2.28515625" style="1" customWidth="1"/>
    <col min="9250" max="9486" width="12.5703125" style="1"/>
    <col min="9487" max="9487" width="31.28515625" style="1" customWidth="1"/>
    <col min="9488" max="9488" width="1.140625" style="1" customWidth="1"/>
    <col min="9489" max="9489" width="11.140625" style="1" customWidth="1"/>
    <col min="9490" max="9504" width="11.28515625" style="1" customWidth="1"/>
    <col min="9505" max="9505" width="2.28515625" style="1" customWidth="1"/>
    <col min="9506" max="9742" width="12.5703125" style="1"/>
    <col min="9743" max="9743" width="31.28515625" style="1" customWidth="1"/>
    <col min="9744" max="9744" width="1.140625" style="1" customWidth="1"/>
    <col min="9745" max="9745" width="11.140625" style="1" customWidth="1"/>
    <col min="9746" max="9760" width="11.28515625" style="1" customWidth="1"/>
    <col min="9761" max="9761" width="2.28515625" style="1" customWidth="1"/>
    <col min="9762" max="9998" width="12.5703125" style="1"/>
    <col min="9999" max="9999" width="31.28515625" style="1" customWidth="1"/>
    <col min="10000" max="10000" width="1.140625" style="1" customWidth="1"/>
    <col min="10001" max="10001" width="11.140625" style="1" customWidth="1"/>
    <col min="10002" max="10016" width="11.28515625" style="1" customWidth="1"/>
    <col min="10017" max="10017" width="2.28515625" style="1" customWidth="1"/>
    <col min="10018" max="10254" width="12.5703125" style="1"/>
    <col min="10255" max="10255" width="31.28515625" style="1" customWidth="1"/>
    <col min="10256" max="10256" width="1.140625" style="1" customWidth="1"/>
    <col min="10257" max="10257" width="11.140625" style="1" customWidth="1"/>
    <col min="10258" max="10272" width="11.28515625" style="1" customWidth="1"/>
    <col min="10273" max="10273" width="2.28515625" style="1" customWidth="1"/>
    <col min="10274" max="10510" width="12.5703125" style="1"/>
    <col min="10511" max="10511" width="31.28515625" style="1" customWidth="1"/>
    <col min="10512" max="10512" width="1.140625" style="1" customWidth="1"/>
    <col min="10513" max="10513" width="11.140625" style="1" customWidth="1"/>
    <col min="10514" max="10528" width="11.28515625" style="1" customWidth="1"/>
    <col min="10529" max="10529" width="2.28515625" style="1" customWidth="1"/>
    <col min="10530" max="10766" width="12.5703125" style="1"/>
    <col min="10767" max="10767" width="31.28515625" style="1" customWidth="1"/>
    <col min="10768" max="10768" width="1.140625" style="1" customWidth="1"/>
    <col min="10769" max="10769" width="11.140625" style="1" customWidth="1"/>
    <col min="10770" max="10784" width="11.28515625" style="1" customWidth="1"/>
    <col min="10785" max="10785" width="2.28515625" style="1" customWidth="1"/>
    <col min="10786" max="11022" width="12.5703125" style="1"/>
    <col min="11023" max="11023" width="31.28515625" style="1" customWidth="1"/>
    <col min="11024" max="11024" width="1.140625" style="1" customWidth="1"/>
    <col min="11025" max="11025" width="11.140625" style="1" customWidth="1"/>
    <col min="11026" max="11040" width="11.28515625" style="1" customWidth="1"/>
    <col min="11041" max="11041" width="2.28515625" style="1" customWidth="1"/>
    <col min="11042" max="11278" width="12.5703125" style="1"/>
    <col min="11279" max="11279" width="31.28515625" style="1" customWidth="1"/>
    <col min="11280" max="11280" width="1.140625" style="1" customWidth="1"/>
    <col min="11281" max="11281" width="11.140625" style="1" customWidth="1"/>
    <col min="11282" max="11296" width="11.28515625" style="1" customWidth="1"/>
    <col min="11297" max="11297" width="2.28515625" style="1" customWidth="1"/>
    <col min="11298" max="11534" width="12.5703125" style="1"/>
    <col min="11535" max="11535" width="31.28515625" style="1" customWidth="1"/>
    <col min="11536" max="11536" width="1.140625" style="1" customWidth="1"/>
    <col min="11537" max="11537" width="11.140625" style="1" customWidth="1"/>
    <col min="11538" max="11552" width="11.28515625" style="1" customWidth="1"/>
    <col min="11553" max="11553" width="2.28515625" style="1" customWidth="1"/>
    <col min="11554" max="11790" width="12.5703125" style="1"/>
    <col min="11791" max="11791" width="31.28515625" style="1" customWidth="1"/>
    <col min="11792" max="11792" width="1.140625" style="1" customWidth="1"/>
    <col min="11793" max="11793" width="11.140625" style="1" customWidth="1"/>
    <col min="11794" max="11808" width="11.28515625" style="1" customWidth="1"/>
    <col min="11809" max="11809" width="2.28515625" style="1" customWidth="1"/>
    <col min="11810" max="12046" width="12.5703125" style="1"/>
    <col min="12047" max="12047" width="31.28515625" style="1" customWidth="1"/>
    <col min="12048" max="12048" width="1.140625" style="1" customWidth="1"/>
    <col min="12049" max="12049" width="11.140625" style="1" customWidth="1"/>
    <col min="12050" max="12064" width="11.28515625" style="1" customWidth="1"/>
    <col min="12065" max="12065" width="2.28515625" style="1" customWidth="1"/>
    <col min="12066" max="12302" width="12.5703125" style="1"/>
    <col min="12303" max="12303" width="31.28515625" style="1" customWidth="1"/>
    <col min="12304" max="12304" width="1.140625" style="1" customWidth="1"/>
    <col min="12305" max="12305" width="11.140625" style="1" customWidth="1"/>
    <col min="12306" max="12320" width="11.28515625" style="1" customWidth="1"/>
    <col min="12321" max="12321" width="2.28515625" style="1" customWidth="1"/>
    <col min="12322" max="12558" width="12.5703125" style="1"/>
    <col min="12559" max="12559" width="31.28515625" style="1" customWidth="1"/>
    <col min="12560" max="12560" width="1.140625" style="1" customWidth="1"/>
    <col min="12561" max="12561" width="11.140625" style="1" customWidth="1"/>
    <col min="12562" max="12576" width="11.28515625" style="1" customWidth="1"/>
    <col min="12577" max="12577" width="2.28515625" style="1" customWidth="1"/>
    <col min="12578" max="12814" width="12.5703125" style="1"/>
    <col min="12815" max="12815" width="31.28515625" style="1" customWidth="1"/>
    <col min="12816" max="12816" width="1.140625" style="1" customWidth="1"/>
    <col min="12817" max="12817" width="11.140625" style="1" customWidth="1"/>
    <col min="12818" max="12832" width="11.28515625" style="1" customWidth="1"/>
    <col min="12833" max="12833" width="2.28515625" style="1" customWidth="1"/>
    <col min="12834" max="13070" width="12.5703125" style="1"/>
    <col min="13071" max="13071" width="31.28515625" style="1" customWidth="1"/>
    <col min="13072" max="13072" width="1.140625" style="1" customWidth="1"/>
    <col min="13073" max="13073" width="11.140625" style="1" customWidth="1"/>
    <col min="13074" max="13088" width="11.28515625" style="1" customWidth="1"/>
    <col min="13089" max="13089" width="2.28515625" style="1" customWidth="1"/>
    <col min="13090" max="13326" width="12.5703125" style="1"/>
    <col min="13327" max="13327" width="31.28515625" style="1" customWidth="1"/>
    <col min="13328" max="13328" width="1.140625" style="1" customWidth="1"/>
    <col min="13329" max="13329" width="11.140625" style="1" customWidth="1"/>
    <col min="13330" max="13344" width="11.28515625" style="1" customWidth="1"/>
    <col min="13345" max="13345" width="2.28515625" style="1" customWidth="1"/>
    <col min="13346" max="13582" width="12.5703125" style="1"/>
    <col min="13583" max="13583" width="31.28515625" style="1" customWidth="1"/>
    <col min="13584" max="13584" width="1.140625" style="1" customWidth="1"/>
    <col min="13585" max="13585" width="11.140625" style="1" customWidth="1"/>
    <col min="13586" max="13600" width="11.28515625" style="1" customWidth="1"/>
    <col min="13601" max="13601" width="2.28515625" style="1" customWidth="1"/>
    <col min="13602" max="13838" width="12.5703125" style="1"/>
    <col min="13839" max="13839" width="31.28515625" style="1" customWidth="1"/>
    <col min="13840" max="13840" width="1.140625" style="1" customWidth="1"/>
    <col min="13841" max="13841" width="11.140625" style="1" customWidth="1"/>
    <col min="13842" max="13856" width="11.28515625" style="1" customWidth="1"/>
    <col min="13857" max="13857" width="2.28515625" style="1" customWidth="1"/>
    <col min="13858" max="14094" width="12.5703125" style="1"/>
    <col min="14095" max="14095" width="31.28515625" style="1" customWidth="1"/>
    <col min="14096" max="14096" width="1.140625" style="1" customWidth="1"/>
    <col min="14097" max="14097" width="11.140625" style="1" customWidth="1"/>
    <col min="14098" max="14112" width="11.28515625" style="1" customWidth="1"/>
    <col min="14113" max="14113" width="2.28515625" style="1" customWidth="1"/>
    <col min="14114" max="14350" width="12.5703125" style="1"/>
    <col min="14351" max="14351" width="31.28515625" style="1" customWidth="1"/>
    <col min="14352" max="14352" width="1.140625" style="1" customWidth="1"/>
    <col min="14353" max="14353" width="11.140625" style="1" customWidth="1"/>
    <col min="14354" max="14368" width="11.28515625" style="1" customWidth="1"/>
    <col min="14369" max="14369" width="2.28515625" style="1" customWidth="1"/>
    <col min="14370" max="14606" width="12.5703125" style="1"/>
    <col min="14607" max="14607" width="31.28515625" style="1" customWidth="1"/>
    <col min="14608" max="14608" width="1.140625" style="1" customWidth="1"/>
    <col min="14609" max="14609" width="11.140625" style="1" customWidth="1"/>
    <col min="14610" max="14624" width="11.28515625" style="1" customWidth="1"/>
    <col min="14625" max="14625" width="2.28515625" style="1" customWidth="1"/>
    <col min="14626" max="14862" width="12.5703125" style="1"/>
    <col min="14863" max="14863" width="31.28515625" style="1" customWidth="1"/>
    <col min="14864" max="14864" width="1.140625" style="1" customWidth="1"/>
    <col min="14865" max="14865" width="11.140625" style="1" customWidth="1"/>
    <col min="14866" max="14880" width="11.28515625" style="1" customWidth="1"/>
    <col min="14881" max="14881" width="2.28515625" style="1" customWidth="1"/>
    <col min="14882" max="15118" width="12.5703125" style="1"/>
    <col min="15119" max="15119" width="31.28515625" style="1" customWidth="1"/>
    <col min="15120" max="15120" width="1.140625" style="1" customWidth="1"/>
    <col min="15121" max="15121" width="11.140625" style="1" customWidth="1"/>
    <col min="15122" max="15136" width="11.28515625" style="1" customWidth="1"/>
    <col min="15137" max="15137" width="2.28515625" style="1" customWidth="1"/>
    <col min="15138" max="15374" width="12.5703125" style="1"/>
    <col min="15375" max="15375" width="31.28515625" style="1" customWidth="1"/>
    <col min="15376" max="15376" width="1.140625" style="1" customWidth="1"/>
    <col min="15377" max="15377" width="11.140625" style="1" customWidth="1"/>
    <col min="15378" max="15392" width="11.28515625" style="1" customWidth="1"/>
    <col min="15393" max="15393" width="2.28515625" style="1" customWidth="1"/>
    <col min="15394" max="15630" width="12.5703125" style="1"/>
    <col min="15631" max="15631" width="31.28515625" style="1" customWidth="1"/>
    <col min="15632" max="15632" width="1.140625" style="1" customWidth="1"/>
    <col min="15633" max="15633" width="11.140625" style="1" customWidth="1"/>
    <col min="15634" max="15648" width="11.28515625" style="1" customWidth="1"/>
    <col min="15649" max="15649" width="2.28515625" style="1" customWidth="1"/>
    <col min="15650" max="15886" width="12.5703125" style="1"/>
    <col min="15887" max="15887" width="31.28515625" style="1" customWidth="1"/>
    <col min="15888" max="15888" width="1.140625" style="1" customWidth="1"/>
    <col min="15889" max="15889" width="11.140625" style="1" customWidth="1"/>
    <col min="15890" max="15904" width="11.28515625" style="1" customWidth="1"/>
    <col min="15905" max="15905" width="2.28515625" style="1" customWidth="1"/>
    <col min="15906" max="16142" width="12.5703125" style="1"/>
    <col min="16143" max="16143" width="31.28515625" style="1" customWidth="1"/>
    <col min="16144" max="16144" width="1.140625" style="1" customWidth="1"/>
    <col min="16145" max="16145" width="11.140625" style="1" customWidth="1"/>
    <col min="16146" max="16160" width="11.28515625" style="1" customWidth="1"/>
    <col min="16161" max="16161" width="2.28515625" style="1" customWidth="1"/>
    <col min="16162" max="16384" width="12.5703125" style="1"/>
  </cols>
  <sheetData>
    <row r="1" spans="1:44" ht="15.75" x14ac:dyDescent="0.25">
      <c r="A1" s="13" t="s">
        <v>556</v>
      </c>
      <c r="B1" s="13"/>
    </row>
    <row r="2" spans="1:44" ht="15.75" x14ac:dyDescent="0.25">
      <c r="A2" s="13" t="s">
        <v>557</v>
      </c>
      <c r="B2" s="13"/>
    </row>
    <row r="3" spans="1:44" ht="15.75" x14ac:dyDescent="0.25">
      <c r="A3" s="13" t="s">
        <v>558</v>
      </c>
      <c r="B3" s="13"/>
    </row>
    <row r="4" spans="1:44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6" spans="1:44" x14ac:dyDescent="0.2">
      <c r="A6" s="15" t="s">
        <v>186</v>
      </c>
      <c r="B6" s="24">
        <v>1990</v>
      </c>
      <c r="C6" s="24">
        <v>1991</v>
      </c>
      <c r="D6" s="24">
        <v>1992</v>
      </c>
      <c r="E6" s="24">
        <v>1993</v>
      </c>
      <c r="F6" s="24">
        <v>1994</v>
      </c>
      <c r="G6" s="24">
        <v>1995</v>
      </c>
      <c r="H6" s="24">
        <v>1996</v>
      </c>
      <c r="I6" s="24">
        <v>1997</v>
      </c>
      <c r="J6" s="24">
        <v>1998</v>
      </c>
      <c r="K6" s="24">
        <v>1999</v>
      </c>
      <c r="L6" s="24">
        <v>2000</v>
      </c>
      <c r="M6" s="24">
        <v>2001</v>
      </c>
      <c r="N6" s="24">
        <v>2002</v>
      </c>
      <c r="O6" s="24">
        <v>2003</v>
      </c>
      <c r="P6" s="24">
        <v>2004</v>
      </c>
      <c r="Q6" s="24">
        <v>2005</v>
      </c>
      <c r="R6" s="24">
        <v>2006</v>
      </c>
      <c r="S6" s="24">
        <v>2007</v>
      </c>
      <c r="T6" s="24">
        <v>2008</v>
      </c>
      <c r="U6" s="24">
        <v>2009</v>
      </c>
      <c r="V6" s="24">
        <v>2010</v>
      </c>
      <c r="W6" s="24">
        <v>2011</v>
      </c>
      <c r="X6" s="24">
        <v>2012</v>
      </c>
      <c r="Y6" s="24">
        <v>2013</v>
      </c>
      <c r="Z6" s="24">
        <v>2014</v>
      </c>
      <c r="AA6" s="24">
        <v>2015</v>
      </c>
      <c r="AB6" s="24">
        <v>2016</v>
      </c>
      <c r="AC6" s="24">
        <v>2017</v>
      </c>
      <c r="AD6" s="24">
        <v>2018</v>
      </c>
      <c r="AE6" s="24">
        <v>2019</v>
      </c>
      <c r="AF6" s="24">
        <v>2020</v>
      </c>
      <c r="AG6" s="24">
        <v>2021</v>
      </c>
      <c r="AH6" s="24">
        <v>2022</v>
      </c>
      <c r="AI6" s="24">
        <v>2023</v>
      </c>
    </row>
    <row r="7" spans="1:44" ht="15.75" thickBot="1" x14ac:dyDescent="0.25">
      <c r="A7" s="3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44" ht="15.75" x14ac:dyDescent="0.25">
      <c r="A8" s="103"/>
      <c r="B8" s="13"/>
    </row>
    <row r="9" spans="1:44" ht="15.75" x14ac:dyDescent="0.25">
      <c r="A9" s="103" t="s">
        <v>311</v>
      </c>
      <c r="AJ9" s="50"/>
      <c r="AK9" s="50"/>
      <c r="AL9" s="50"/>
      <c r="AM9" s="50"/>
      <c r="AP9" s="50"/>
      <c r="AQ9" s="50"/>
      <c r="AR9" s="50"/>
    </row>
    <row r="10" spans="1:44" x14ac:dyDescent="0.2">
      <c r="A10" s="15"/>
      <c r="AJ10" s="50"/>
      <c r="AK10" s="50"/>
      <c r="AL10" s="50"/>
      <c r="AM10" s="50"/>
      <c r="AP10" s="50"/>
      <c r="AQ10" s="50"/>
      <c r="AR10" s="50"/>
    </row>
    <row r="11" spans="1:44" x14ac:dyDescent="0.2">
      <c r="A11" s="15" t="s">
        <v>312</v>
      </c>
      <c r="B11" s="11">
        <v>761.1</v>
      </c>
      <c r="C11" s="11">
        <f t="shared" ref="C11:J11" si="0">C12+C13</f>
        <v>889.4</v>
      </c>
      <c r="D11" s="11">
        <f t="shared" si="0"/>
        <v>1000.5999999999999</v>
      </c>
      <c r="E11" s="11">
        <f t="shared" si="0"/>
        <v>1064.5999999999999</v>
      </c>
      <c r="F11" s="11">
        <f t="shared" si="0"/>
        <v>1198.7</v>
      </c>
      <c r="G11" s="11">
        <f t="shared" si="0"/>
        <v>1261.3</v>
      </c>
      <c r="H11" s="11">
        <f t="shared" si="0"/>
        <v>1301.0999999999999</v>
      </c>
      <c r="I11" s="11">
        <f t="shared" si="0"/>
        <v>1360.8000000000002</v>
      </c>
      <c r="J11" s="11">
        <f t="shared" si="0"/>
        <v>1538.8</v>
      </c>
      <c r="K11" s="11">
        <f>K12+K13</f>
        <v>1699.1</v>
      </c>
      <c r="L11" s="11">
        <f>L12+L13</f>
        <v>1738.3</v>
      </c>
      <c r="M11" s="11">
        <f>M12+M13</f>
        <v>1840.6</v>
      </c>
      <c r="N11" s="11">
        <f>N12+N13</f>
        <v>2033.6</v>
      </c>
      <c r="O11" s="11">
        <v>2214.1000000000004</v>
      </c>
      <c r="P11" s="11">
        <v>2285.3000000000002</v>
      </c>
      <c r="Q11" s="11">
        <v>2426.8000000000002</v>
      </c>
      <c r="R11" s="11">
        <v>2484.4</v>
      </c>
      <c r="S11" s="11">
        <v>2566.3999999999996</v>
      </c>
      <c r="T11" s="11">
        <v>2990.2999999999997</v>
      </c>
      <c r="U11" s="11">
        <v>3163.5</v>
      </c>
      <c r="V11" s="11">
        <v>3154.6</v>
      </c>
      <c r="W11" s="11">
        <v>3160</v>
      </c>
      <c r="X11" s="11">
        <v>3410.4</v>
      </c>
      <c r="Y11" s="11">
        <v>3292</v>
      </c>
      <c r="Z11" s="11">
        <v>3461</v>
      </c>
      <c r="AA11" s="11">
        <v>3804.9</v>
      </c>
      <c r="AB11" s="11">
        <v>4167.6000000000004</v>
      </c>
      <c r="AC11" s="11">
        <v>4239.8999999999996</v>
      </c>
      <c r="AD11" s="11">
        <v>4377.6000000000004</v>
      </c>
      <c r="AE11" s="11">
        <v>4568.8</v>
      </c>
      <c r="AF11" s="11">
        <v>4797.3999999999996</v>
      </c>
      <c r="AG11" s="11">
        <v>5365.5</v>
      </c>
      <c r="AH11" s="11">
        <v>5539.8</v>
      </c>
      <c r="AI11" s="11">
        <v>5583.4</v>
      </c>
      <c r="AK11" s="50"/>
      <c r="AL11" s="50"/>
      <c r="AM11" s="29"/>
      <c r="AO11" s="29"/>
      <c r="AQ11" s="50"/>
    </row>
    <row r="12" spans="1:44" x14ac:dyDescent="0.2">
      <c r="A12" s="104" t="s">
        <v>313</v>
      </c>
      <c r="B12" s="11">
        <v>264.10000000000002</v>
      </c>
      <c r="C12" s="11">
        <v>314</v>
      </c>
      <c r="D12" s="11">
        <v>331.3</v>
      </c>
      <c r="E12" s="11">
        <v>377.9</v>
      </c>
      <c r="F12" s="11">
        <v>441.5</v>
      </c>
      <c r="G12" s="11">
        <v>435.4</v>
      </c>
      <c r="H12" s="11">
        <v>445</v>
      </c>
      <c r="I12" s="11">
        <v>473.1</v>
      </c>
      <c r="J12" s="26">
        <v>547</v>
      </c>
      <c r="K12" s="26">
        <v>590.4</v>
      </c>
      <c r="L12" s="26">
        <v>596.29999999999995</v>
      </c>
      <c r="M12" s="26">
        <v>701</v>
      </c>
      <c r="N12" s="26">
        <v>844.5</v>
      </c>
      <c r="O12" s="26">
        <v>933.2</v>
      </c>
      <c r="P12" s="26">
        <v>960.8</v>
      </c>
      <c r="Q12" s="26">
        <v>965</v>
      </c>
      <c r="R12" s="26">
        <v>1047.4000000000001</v>
      </c>
      <c r="S12" s="26">
        <v>1147.0999999999999</v>
      </c>
      <c r="T12" s="26">
        <v>1396.8</v>
      </c>
      <c r="U12" s="26">
        <v>1541.3</v>
      </c>
      <c r="V12" s="26">
        <v>1373</v>
      </c>
      <c r="W12" s="26">
        <v>1556.1</v>
      </c>
      <c r="X12" s="26">
        <v>1821.4</v>
      </c>
      <c r="Y12" s="26">
        <v>1713.4</v>
      </c>
      <c r="Z12" s="26">
        <v>1793</v>
      </c>
      <c r="AA12" s="26">
        <v>2060.6</v>
      </c>
      <c r="AB12" s="26">
        <v>2251.5</v>
      </c>
      <c r="AC12" s="26">
        <v>2421.6</v>
      </c>
      <c r="AD12" s="26">
        <v>2433.3000000000002</v>
      </c>
      <c r="AE12" s="26">
        <v>2574.3000000000002</v>
      </c>
      <c r="AF12" s="26">
        <v>2734.9</v>
      </c>
      <c r="AG12" s="26">
        <v>3184.8</v>
      </c>
      <c r="AH12" s="11">
        <v>3395.8</v>
      </c>
      <c r="AI12" s="11">
        <v>3307.7</v>
      </c>
      <c r="AJ12" s="29"/>
      <c r="AK12" s="50"/>
      <c r="AM12" s="29"/>
      <c r="AO12" s="29"/>
      <c r="AQ12" s="50"/>
    </row>
    <row r="13" spans="1:44" x14ac:dyDescent="0.2">
      <c r="A13" s="104" t="s">
        <v>314</v>
      </c>
      <c r="B13" s="11">
        <v>497</v>
      </c>
      <c r="C13" s="11">
        <v>575.4</v>
      </c>
      <c r="D13" s="11">
        <v>669.3</v>
      </c>
      <c r="E13" s="11">
        <v>686.7</v>
      </c>
      <c r="F13" s="11">
        <v>757.2</v>
      </c>
      <c r="G13" s="11">
        <v>825.9</v>
      </c>
      <c r="H13" s="11">
        <v>856.1</v>
      </c>
      <c r="I13" s="11">
        <v>887.7</v>
      </c>
      <c r="J13" s="26">
        <v>991.8</v>
      </c>
      <c r="K13" s="26">
        <v>1108.7</v>
      </c>
      <c r="L13" s="26">
        <v>1142</v>
      </c>
      <c r="M13" s="26">
        <v>1139.5999999999999</v>
      </c>
      <c r="N13" s="26">
        <v>1189.0999999999999</v>
      </c>
      <c r="O13" s="26">
        <v>1280.9000000000001</v>
      </c>
      <c r="P13" s="26">
        <v>1324.5</v>
      </c>
      <c r="Q13" s="26">
        <v>1461.9</v>
      </c>
      <c r="R13" s="26">
        <v>1437</v>
      </c>
      <c r="S13" s="26">
        <v>1419.3</v>
      </c>
      <c r="T13" s="26">
        <v>1593.6</v>
      </c>
      <c r="U13" s="26">
        <v>1622.2</v>
      </c>
      <c r="V13" s="26">
        <v>1781.6</v>
      </c>
      <c r="W13" s="26">
        <v>1603.9</v>
      </c>
      <c r="X13" s="26">
        <v>1588.9</v>
      </c>
      <c r="Y13" s="26">
        <v>1578.6</v>
      </c>
      <c r="Z13" s="26">
        <v>1668.1</v>
      </c>
      <c r="AA13" s="26">
        <v>1744.3</v>
      </c>
      <c r="AB13" s="26">
        <v>1916.1</v>
      </c>
      <c r="AC13" s="26">
        <v>1818.3</v>
      </c>
      <c r="AD13" s="26">
        <v>1944.3</v>
      </c>
      <c r="AE13" s="26">
        <v>1994.6</v>
      </c>
      <c r="AF13" s="26">
        <v>2062.5</v>
      </c>
      <c r="AG13" s="26">
        <v>2180.6999999999998</v>
      </c>
      <c r="AH13" s="11">
        <v>2144</v>
      </c>
      <c r="AI13" s="11">
        <v>2275.6999999999998</v>
      </c>
      <c r="AK13" s="50"/>
      <c r="AM13" s="29"/>
      <c r="AO13" s="29"/>
      <c r="AQ13" s="50"/>
    </row>
    <row r="14" spans="1:44" x14ac:dyDescent="0.2">
      <c r="A14" s="15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K14" s="50"/>
      <c r="AM14" s="29"/>
      <c r="AO14" s="50"/>
      <c r="AQ14" s="50"/>
    </row>
    <row r="15" spans="1:44" x14ac:dyDescent="0.2">
      <c r="A15" s="15" t="s">
        <v>315</v>
      </c>
      <c r="B15" s="11">
        <v>110.8</v>
      </c>
      <c r="C15" s="11">
        <f>C16+C17</f>
        <v>147.70000000000002</v>
      </c>
      <c r="D15" s="11">
        <f>D16+D17</f>
        <v>184</v>
      </c>
      <c r="E15" s="11">
        <v>201</v>
      </c>
      <c r="F15" s="11">
        <v>186.6</v>
      </c>
      <c r="G15" s="11">
        <f t="shared" ref="G15:L15" si="1">G16+G17</f>
        <v>183.20000000000002</v>
      </c>
      <c r="H15" s="11">
        <f t="shared" si="1"/>
        <v>185.2</v>
      </c>
      <c r="I15" s="11">
        <f t="shared" si="1"/>
        <v>170.3</v>
      </c>
      <c r="J15" s="11">
        <f t="shared" si="1"/>
        <v>266</v>
      </c>
      <c r="K15" s="11">
        <f t="shared" si="1"/>
        <v>271.60000000000002</v>
      </c>
      <c r="L15" s="11">
        <f t="shared" si="1"/>
        <v>229.79999999999998</v>
      </c>
      <c r="M15" s="11">
        <v>303.8</v>
      </c>
      <c r="N15" s="11">
        <f>N16+N17</f>
        <v>376.5</v>
      </c>
      <c r="O15" s="11">
        <v>356.1</v>
      </c>
      <c r="P15" s="11">
        <v>375</v>
      </c>
      <c r="Q15" s="11">
        <v>364.2</v>
      </c>
      <c r="R15" s="11">
        <v>426.4</v>
      </c>
      <c r="S15" s="11">
        <v>461.3</v>
      </c>
      <c r="T15" s="11">
        <v>754.6</v>
      </c>
      <c r="U15" s="11">
        <v>768.1</v>
      </c>
      <c r="V15" s="11">
        <v>858.2</v>
      </c>
      <c r="W15" s="11">
        <v>688.7</v>
      </c>
      <c r="X15" s="11">
        <v>942.4</v>
      </c>
      <c r="Y15" s="11">
        <v>838</v>
      </c>
      <c r="Z15" s="11">
        <v>875.1</v>
      </c>
      <c r="AA15" s="11">
        <v>1068.2</v>
      </c>
      <c r="AB15" s="11">
        <v>1240.5</v>
      </c>
      <c r="AC15" s="11">
        <v>1213.5</v>
      </c>
      <c r="AD15" s="11">
        <v>1394.8</v>
      </c>
      <c r="AE15" s="11">
        <v>1367.1</v>
      </c>
      <c r="AF15" s="11">
        <v>1621.6</v>
      </c>
      <c r="AG15" s="11">
        <v>2221.5</v>
      </c>
      <c r="AH15" s="11">
        <v>2360.8000000000002</v>
      </c>
      <c r="AI15" s="11">
        <v>1975.5</v>
      </c>
      <c r="AK15" s="50"/>
      <c r="AL15" s="50"/>
      <c r="AM15" s="29"/>
      <c r="AO15" s="29"/>
      <c r="AQ15" s="50"/>
    </row>
    <row r="16" spans="1:44" x14ac:dyDescent="0.2">
      <c r="A16" s="104" t="s">
        <v>316</v>
      </c>
      <c r="B16" s="11">
        <v>106.2</v>
      </c>
      <c r="C16" s="11">
        <v>139.80000000000001</v>
      </c>
      <c r="D16" s="11">
        <v>178.4</v>
      </c>
      <c r="E16" s="11">
        <v>196.3</v>
      </c>
      <c r="F16" s="11">
        <v>172.6</v>
      </c>
      <c r="G16" s="11">
        <v>178.8</v>
      </c>
      <c r="H16" s="11">
        <v>164.7</v>
      </c>
      <c r="I16" s="11">
        <v>147</v>
      </c>
      <c r="J16" s="11">
        <v>236.7</v>
      </c>
      <c r="K16" s="11">
        <v>245.6</v>
      </c>
      <c r="L16" s="11">
        <v>202.7</v>
      </c>
      <c r="M16" s="11">
        <v>295.5</v>
      </c>
      <c r="N16" s="11">
        <v>358.3</v>
      </c>
      <c r="O16" s="11">
        <v>339.5</v>
      </c>
      <c r="P16" s="11">
        <v>348.5</v>
      </c>
      <c r="Q16" s="11">
        <v>336.5</v>
      </c>
      <c r="R16" s="11">
        <v>400.8</v>
      </c>
      <c r="S16" s="11">
        <v>432.8</v>
      </c>
      <c r="T16" s="11">
        <v>702.2</v>
      </c>
      <c r="U16" s="11">
        <v>768.1</v>
      </c>
      <c r="V16" s="11">
        <v>852.6</v>
      </c>
      <c r="W16" s="11">
        <v>688.7</v>
      </c>
      <c r="X16" s="11">
        <v>941.9</v>
      </c>
      <c r="Y16" s="11">
        <v>837.9</v>
      </c>
      <c r="Z16" s="11">
        <v>875.1</v>
      </c>
      <c r="AA16" s="11">
        <v>1068.0999999999999</v>
      </c>
      <c r="AB16" s="11">
        <v>1240.4000000000001</v>
      </c>
      <c r="AC16" s="11">
        <v>1213.4000000000001</v>
      </c>
      <c r="AD16" s="11">
        <v>1394.8</v>
      </c>
      <c r="AE16" s="11">
        <v>1367.1</v>
      </c>
      <c r="AF16" s="11">
        <v>1621.5</v>
      </c>
      <c r="AG16" s="11">
        <v>2221.5</v>
      </c>
      <c r="AH16" s="11">
        <v>2360.8000000000002</v>
      </c>
      <c r="AI16" s="11">
        <v>1975.5</v>
      </c>
      <c r="AK16" s="50"/>
      <c r="AM16" s="29"/>
      <c r="AO16" s="29"/>
      <c r="AQ16" s="50"/>
    </row>
    <row r="17" spans="1:43" x14ac:dyDescent="0.2">
      <c r="A17" s="104" t="s">
        <v>317</v>
      </c>
      <c r="B17" s="11">
        <v>4.5999999999999996</v>
      </c>
      <c r="C17" s="11">
        <v>7.9</v>
      </c>
      <c r="D17" s="11">
        <v>5.6</v>
      </c>
      <c r="E17" s="11">
        <v>4.8</v>
      </c>
      <c r="F17" s="11">
        <v>13.9</v>
      </c>
      <c r="G17" s="11">
        <v>4.4000000000000004</v>
      </c>
      <c r="H17" s="11">
        <v>20.5</v>
      </c>
      <c r="I17" s="11">
        <v>23.3</v>
      </c>
      <c r="J17" s="11">
        <v>29.3</v>
      </c>
      <c r="K17" s="11">
        <v>26</v>
      </c>
      <c r="L17" s="11">
        <v>27.1</v>
      </c>
      <c r="M17" s="11">
        <v>8.1999999999999993</v>
      </c>
      <c r="N17" s="11">
        <v>18.2</v>
      </c>
      <c r="O17" s="11">
        <v>16.7</v>
      </c>
      <c r="P17" s="11">
        <v>26.5</v>
      </c>
      <c r="Q17" s="11">
        <v>27.7</v>
      </c>
      <c r="R17" s="11">
        <v>25.5</v>
      </c>
      <c r="S17" s="11">
        <v>28.5</v>
      </c>
      <c r="T17" s="11">
        <v>52.4</v>
      </c>
      <c r="U17" s="11">
        <v>0</v>
      </c>
      <c r="V17" s="11">
        <v>5.6</v>
      </c>
      <c r="W17" s="11">
        <v>0</v>
      </c>
      <c r="X17" s="11">
        <v>0.5</v>
      </c>
      <c r="Y17" s="11">
        <v>0.1</v>
      </c>
      <c r="Z17" s="11">
        <v>0</v>
      </c>
      <c r="AA17" s="11">
        <v>0</v>
      </c>
      <c r="AB17" s="11">
        <v>0.2</v>
      </c>
      <c r="AC17" s="11">
        <v>0.1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K17" s="50"/>
      <c r="AL17" s="29"/>
      <c r="AM17" s="29"/>
      <c r="AO17" s="29"/>
      <c r="AQ17" s="50"/>
    </row>
    <row r="18" spans="1:43" x14ac:dyDescent="0.2">
      <c r="A18" s="15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K18" s="50"/>
      <c r="AM18" s="29"/>
      <c r="AO18" s="50"/>
      <c r="AQ18" s="50"/>
    </row>
    <row r="19" spans="1:43" x14ac:dyDescent="0.2">
      <c r="A19" s="15" t="s">
        <v>318</v>
      </c>
      <c r="B19" s="11">
        <v>16.600000000000001</v>
      </c>
      <c r="C19" s="11">
        <f>C20+C21</f>
        <v>41.8</v>
      </c>
      <c r="D19" s="11">
        <f>D20+D21</f>
        <v>34.299999999999997</v>
      </c>
      <c r="E19" s="11">
        <f>E20+E21</f>
        <v>79.5</v>
      </c>
      <c r="F19" s="11">
        <f>F20+F21</f>
        <v>109.6</v>
      </c>
      <c r="G19" s="11">
        <v>129.1</v>
      </c>
      <c r="H19" s="11">
        <f t="shared" ref="H19:N19" si="2">H20+H21</f>
        <v>111.5</v>
      </c>
      <c r="I19" s="11">
        <f t="shared" si="2"/>
        <v>84.2</v>
      </c>
      <c r="J19" s="11">
        <f t="shared" si="2"/>
        <v>76.8</v>
      </c>
      <c r="K19" s="11">
        <f t="shared" si="2"/>
        <v>63.6</v>
      </c>
      <c r="L19" s="11">
        <f t="shared" si="2"/>
        <v>66.900000000000006</v>
      </c>
      <c r="M19" s="11">
        <f t="shared" si="2"/>
        <v>103.3</v>
      </c>
      <c r="N19" s="11">
        <f t="shared" si="2"/>
        <v>143.4</v>
      </c>
      <c r="O19" s="11">
        <v>126.80000000000001</v>
      </c>
      <c r="P19" s="11">
        <v>113.5</v>
      </c>
      <c r="Q19" s="11">
        <v>149.29999999999998</v>
      </c>
      <c r="R19" s="11">
        <v>187.8</v>
      </c>
      <c r="S19" s="11">
        <v>195.5</v>
      </c>
      <c r="T19" s="11">
        <v>296.89999999999998</v>
      </c>
      <c r="U19" s="11">
        <v>298.10000000000002</v>
      </c>
      <c r="V19" s="11">
        <v>283.10000000000002</v>
      </c>
      <c r="W19" s="11">
        <v>341.2</v>
      </c>
      <c r="X19" s="11">
        <v>206.3</v>
      </c>
      <c r="Y19" s="11">
        <v>243.5</v>
      </c>
      <c r="Z19" s="11">
        <v>184.8</v>
      </c>
      <c r="AA19" s="11">
        <v>173.6</v>
      </c>
      <c r="AB19" s="11">
        <v>106.6</v>
      </c>
      <c r="AC19" s="11">
        <v>113.6</v>
      </c>
      <c r="AD19" s="11">
        <v>125.7</v>
      </c>
      <c r="AE19" s="11">
        <v>123.9</v>
      </c>
      <c r="AF19" s="11">
        <v>142.69999999999999</v>
      </c>
      <c r="AG19" s="11">
        <v>135.5</v>
      </c>
      <c r="AH19" s="11">
        <v>199.2</v>
      </c>
      <c r="AI19" s="11">
        <v>296.8</v>
      </c>
      <c r="AJ19" s="29"/>
      <c r="AK19" s="50"/>
      <c r="AL19" s="50"/>
      <c r="AM19" s="29"/>
      <c r="AO19" s="29"/>
      <c r="AQ19" s="50"/>
    </row>
    <row r="20" spans="1:43" x14ac:dyDescent="0.2">
      <c r="A20" s="104" t="s">
        <v>319</v>
      </c>
      <c r="B20" s="11">
        <v>11.1</v>
      </c>
      <c r="C20" s="11">
        <v>29.8</v>
      </c>
      <c r="D20" s="11">
        <v>17.100000000000001</v>
      </c>
      <c r="E20" s="11">
        <v>66.8</v>
      </c>
      <c r="F20" s="11">
        <v>101.6</v>
      </c>
      <c r="G20" s="11">
        <v>120.3</v>
      </c>
      <c r="H20" s="11">
        <v>108.9</v>
      </c>
      <c r="I20" s="11">
        <v>74.400000000000006</v>
      </c>
      <c r="J20" s="11">
        <v>67</v>
      </c>
      <c r="K20" s="11">
        <v>54.2</v>
      </c>
      <c r="L20" s="11">
        <v>44.3</v>
      </c>
      <c r="M20" s="11">
        <v>72</v>
      </c>
      <c r="N20" s="11">
        <v>72.400000000000006</v>
      </c>
      <c r="O20" s="11">
        <v>47.6</v>
      </c>
      <c r="P20" s="11">
        <v>12.7</v>
      </c>
      <c r="Q20" s="11">
        <v>31.2</v>
      </c>
      <c r="R20" s="11">
        <v>51.5</v>
      </c>
      <c r="S20" s="11">
        <v>40</v>
      </c>
      <c r="T20" s="11">
        <v>105</v>
      </c>
      <c r="U20" s="11">
        <v>101.6</v>
      </c>
      <c r="V20" s="11">
        <v>124</v>
      </c>
      <c r="W20" s="11">
        <v>212.3</v>
      </c>
      <c r="X20" s="11">
        <v>71.3</v>
      </c>
      <c r="Y20" s="11">
        <v>99.8</v>
      </c>
      <c r="Z20" s="11">
        <v>83.3</v>
      </c>
      <c r="AA20" s="11">
        <v>94.2</v>
      </c>
      <c r="AB20" s="11">
        <v>57.8</v>
      </c>
      <c r="AC20" s="11">
        <v>102.9</v>
      </c>
      <c r="AD20" s="11">
        <v>125.7</v>
      </c>
      <c r="AE20" s="11">
        <v>123.9</v>
      </c>
      <c r="AF20" s="11">
        <v>142.69999999999999</v>
      </c>
      <c r="AG20" s="11">
        <v>135.5</v>
      </c>
      <c r="AH20" s="11">
        <v>199.2</v>
      </c>
      <c r="AI20" s="11">
        <v>296.8</v>
      </c>
      <c r="AJ20" s="29"/>
      <c r="AK20" s="50"/>
      <c r="AL20" s="29"/>
      <c r="AM20" s="29"/>
      <c r="AO20" s="29"/>
      <c r="AQ20" s="50"/>
    </row>
    <row r="21" spans="1:43" x14ac:dyDescent="0.2">
      <c r="A21" s="104" t="s">
        <v>320</v>
      </c>
      <c r="B21" s="11">
        <v>5.5</v>
      </c>
      <c r="C21" s="11">
        <v>12</v>
      </c>
      <c r="D21" s="11">
        <v>17.2</v>
      </c>
      <c r="E21" s="11">
        <v>12.7</v>
      </c>
      <c r="F21" s="11">
        <v>8</v>
      </c>
      <c r="G21" s="11">
        <v>8.6999999999999993</v>
      </c>
      <c r="H21" s="11">
        <v>2.6</v>
      </c>
      <c r="I21" s="11">
        <v>9.8000000000000007</v>
      </c>
      <c r="J21" s="11">
        <v>9.8000000000000007</v>
      </c>
      <c r="K21" s="11">
        <v>9.4</v>
      </c>
      <c r="L21" s="11">
        <v>22.6</v>
      </c>
      <c r="M21" s="11">
        <v>31.3</v>
      </c>
      <c r="N21" s="11">
        <v>71</v>
      </c>
      <c r="O21" s="11">
        <v>79.2</v>
      </c>
      <c r="P21" s="11">
        <v>100.7</v>
      </c>
      <c r="Q21" s="11">
        <v>118.1</v>
      </c>
      <c r="R21" s="11">
        <v>136.30000000000001</v>
      </c>
      <c r="S21" s="11">
        <v>155.4</v>
      </c>
      <c r="T21" s="11">
        <v>191.8</v>
      </c>
      <c r="U21" s="11">
        <v>196.5</v>
      </c>
      <c r="V21" s="11">
        <v>159.1</v>
      </c>
      <c r="W21" s="11">
        <v>129</v>
      </c>
      <c r="X21" s="11">
        <v>135</v>
      </c>
      <c r="Y21" s="11">
        <v>143.69999999999999</v>
      </c>
      <c r="Z21" s="11">
        <v>101.5</v>
      </c>
      <c r="AA21" s="11">
        <v>79.400000000000006</v>
      </c>
      <c r="AB21" s="11">
        <v>48.8</v>
      </c>
      <c r="AC21" s="11">
        <v>10.7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29"/>
      <c r="AK21" s="50"/>
      <c r="AM21" s="29"/>
      <c r="AO21" s="29"/>
      <c r="AQ21" s="50"/>
    </row>
    <row r="22" spans="1:43" x14ac:dyDescent="0.2">
      <c r="A22" s="15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K22" s="50"/>
      <c r="AM22" s="29"/>
      <c r="AO22" s="50"/>
      <c r="AQ22" s="50"/>
    </row>
    <row r="23" spans="1:43" x14ac:dyDescent="0.2">
      <c r="A23" s="15" t="s">
        <v>321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50"/>
      <c r="AK23" s="50"/>
      <c r="AL23" s="50"/>
      <c r="AM23" s="29"/>
      <c r="AO23" s="29"/>
      <c r="AP23" s="50"/>
      <c r="AQ23" s="50"/>
    </row>
    <row r="24" spans="1:43" x14ac:dyDescent="0.2">
      <c r="A24" s="104" t="s">
        <v>319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50"/>
      <c r="AK24" s="50"/>
      <c r="AL24" s="50"/>
      <c r="AM24" s="29"/>
      <c r="AO24" s="29"/>
      <c r="AP24" s="50"/>
      <c r="AQ24" s="50"/>
    </row>
    <row r="25" spans="1:43" x14ac:dyDescent="0.2">
      <c r="A25" s="104" t="s">
        <v>322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50"/>
      <c r="AK25" s="50"/>
      <c r="AL25" s="50"/>
      <c r="AM25" s="29"/>
      <c r="AO25" s="29"/>
      <c r="AP25" s="50"/>
      <c r="AQ25" s="50"/>
    </row>
    <row r="26" spans="1:43" x14ac:dyDescent="0.2">
      <c r="A26" s="1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K26" s="50"/>
      <c r="AM26" s="29"/>
      <c r="AO26" s="50"/>
      <c r="AQ26" s="50"/>
    </row>
    <row r="27" spans="1:43" x14ac:dyDescent="0.2">
      <c r="A27" s="15" t="s">
        <v>323</v>
      </c>
      <c r="B27" s="11">
        <v>9</v>
      </c>
      <c r="C27" s="11">
        <v>9</v>
      </c>
      <c r="D27" s="11">
        <v>8.8000000000000007</v>
      </c>
      <c r="E27" s="11">
        <v>1.7</v>
      </c>
      <c r="F27" s="11">
        <v>1.2</v>
      </c>
      <c r="G27" s="11">
        <v>6.9</v>
      </c>
      <c r="H27" s="11">
        <v>9.6</v>
      </c>
      <c r="I27" s="11">
        <v>7.8</v>
      </c>
      <c r="J27" s="11">
        <v>11.3</v>
      </c>
      <c r="K27" s="11">
        <v>11.3</v>
      </c>
      <c r="L27" s="11">
        <v>13.8</v>
      </c>
      <c r="M27" s="11">
        <v>14.1</v>
      </c>
      <c r="N27" s="11">
        <v>9.1</v>
      </c>
      <c r="O27" s="11">
        <v>5.6</v>
      </c>
      <c r="P27" s="11">
        <v>2.5</v>
      </c>
      <c r="Q27" s="11">
        <v>2.5</v>
      </c>
      <c r="R27" s="11">
        <v>12.5</v>
      </c>
      <c r="S27" s="11">
        <v>12.5</v>
      </c>
      <c r="T27" s="11">
        <v>12.5</v>
      </c>
      <c r="U27" s="11">
        <v>12.5</v>
      </c>
      <c r="V27" s="11">
        <v>12.5</v>
      </c>
      <c r="W27" s="11">
        <v>12.5</v>
      </c>
      <c r="X27" s="11">
        <v>12.5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29"/>
      <c r="AK27" s="50"/>
      <c r="AM27" s="29"/>
      <c r="AO27" s="29"/>
      <c r="AP27" s="29"/>
      <c r="AQ27" s="50"/>
    </row>
    <row r="28" spans="1:43" x14ac:dyDescent="0.2">
      <c r="A28" s="1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29"/>
      <c r="AK28" s="50"/>
      <c r="AM28" s="29"/>
      <c r="AO28" s="50"/>
      <c r="AP28" s="29"/>
      <c r="AQ28" s="50"/>
    </row>
    <row r="29" spans="1:43" x14ac:dyDescent="0.2">
      <c r="A29" s="15" t="s">
        <v>324</v>
      </c>
      <c r="B29" s="11">
        <v>75.3</v>
      </c>
      <c r="C29" s="11">
        <v>88.1</v>
      </c>
      <c r="D29" s="11">
        <v>80.2</v>
      </c>
      <c r="E29" s="11">
        <v>81.5</v>
      </c>
      <c r="F29" s="11">
        <v>94.9</v>
      </c>
      <c r="G29" s="11">
        <v>101.9</v>
      </c>
      <c r="H29" s="11">
        <v>129.69999999999999</v>
      </c>
      <c r="I29" s="11">
        <v>138.4</v>
      </c>
      <c r="J29" s="11">
        <v>140.4</v>
      </c>
      <c r="K29" s="11">
        <v>125.9</v>
      </c>
      <c r="L29" s="11">
        <v>141.69999999999999</v>
      </c>
      <c r="M29" s="11">
        <v>194.5</v>
      </c>
      <c r="N29" s="11">
        <v>193</v>
      </c>
      <c r="O29" s="11">
        <v>261.8</v>
      </c>
      <c r="P29" s="11">
        <v>309</v>
      </c>
      <c r="Q29" s="11">
        <v>310.89999999999998</v>
      </c>
      <c r="R29" s="11">
        <v>344.5</v>
      </c>
      <c r="S29" s="11">
        <v>391.6</v>
      </c>
      <c r="T29" s="11">
        <v>481.2</v>
      </c>
      <c r="U29" s="11">
        <v>530.6</v>
      </c>
      <c r="V29" s="11">
        <v>528</v>
      </c>
      <c r="W29" s="11">
        <v>528.1</v>
      </c>
      <c r="X29" s="11">
        <v>535</v>
      </c>
      <c r="Y29" s="11">
        <v>630.1</v>
      </c>
      <c r="Z29" s="11">
        <v>676.2</v>
      </c>
      <c r="AA29" s="11">
        <v>736.4</v>
      </c>
      <c r="AB29" s="11">
        <v>827.1</v>
      </c>
      <c r="AC29" s="11">
        <v>907</v>
      </c>
      <c r="AD29" s="11">
        <v>1004.4</v>
      </c>
      <c r="AE29" s="11">
        <v>1041.3</v>
      </c>
      <c r="AF29" s="11">
        <v>1058.0999999999999</v>
      </c>
      <c r="AG29" s="11">
        <v>1165.3</v>
      </c>
      <c r="AH29" s="11">
        <v>1266.0999999999999</v>
      </c>
      <c r="AI29" s="11">
        <v>1136</v>
      </c>
      <c r="AJ29" s="29"/>
      <c r="AK29" s="50"/>
      <c r="AM29" s="29"/>
      <c r="AO29" s="29"/>
      <c r="AP29" s="29"/>
      <c r="AQ29" s="50"/>
    </row>
    <row r="30" spans="1:43" x14ac:dyDescent="0.2">
      <c r="A30" s="15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29"/>
      <c r="AK30" s="50"/>
      <c r="AM30" s="29"/>
      <c r="AO30" s="50"/>
      <c r="AP30" s="29"/>
      <c r="AQ30" s="50"/>
    </row>
    <row r="31" spans="1:43" x14ac:dyDescent="0.2">
      <c r="A31" s="15" t="s">
        <v>325</v>
      </c>
      <c r="B31" s="11">
        <v>242.7</v>
      </c>
      <c r="C31" s="11">
        <f t="shared" ref="C31:J31" si="3">C32+C33</f>
        <v>274.5</v>
      </c>
      <c r="D31" s="11">
        <f t="shared" si="3"/>
        <v>256.39999999999998</v>
      </c>
      <c r="E31" s="11">
        <f t="shared" si="3"/>
        <v>300.89999999999998</v>
      </c>
      <c r="F31" s="11">
        <f t="shared" si="3"/>
        <v>283.7</v>
      </c>
      <c r="G31" s="11">
        <f t="shared" si="3"/>
        <v>292.40000000000003</v>
      </c>
      <c r="H31" s="11">
        <f t="shared" si="3"/>
        <v>324.89999999999998</v>
      </c>
      <c r="I31" s="11">
        <f t="shared" si="3"/>
        <v>391.09999999999997</v>
      </c>
      <c r="J31" s="11">
        <f t="shared" si="3"/>
        <v>343.2</v>
      </c>
      <c r="K31" s="11">
        <f>K32+K33</f>
        <v>342.3</v>
      </c>
      <c r="L31" s="11">
        <v>394.1</v>
      </c>
      <c r="M31" s="11">
        <f>M32+M33</f>
        <v>406.1</v>
      </c>
      <c r="N31" s="11">
        <f>N32+N33</f>
        <v>451</v>
      </c>
      <c r="O31" s="11">
        <v>584.9</v>
      </c>
      <c r="P31" s="11">
        <v>491.6</v>
      </c>
      <c r="Q31" s="11">
        <v>507.59999999999997</v>
      </c>
      <c r="R31" s="11">
        <v>575.4</v>
      </c>
      <c r="S31" s="11">
        <v>647.69999999999993</v>
      </c>
      <c r="T31" s="11">
        <v>590.4</v>
      </c>
      <c r="U31" s="11">
        <v>544.79999999999995</v>
      </c>
      <c r="V31" s="11">
        <v>535</v>
      </c>
      <c r="W31" s="11">
        <v>501.8</v>
      </c>
      <c r="X31" s="11">
        <v>530</v>
      </c>
      <c r="Y31" s="11">
        <v>640.79999999999995</v>
      </c>
      <c r="Z31" s="11">
        <v>607.79999999999995</v>
      </c>
      <c r="AA31" s="11">
        <v>539.5</v>
      </c>
      <c r="AB31" s="11">
        <v>496.8</v>
      </c>
      <c r="AC31" s="11">
        <v>411.7</v>
      </c>
      <c r="AD31" s="11">
        <v>387.6</v>
      </c>
      <c r="AE31" s="11">
        <v>465.4</v>
      </c>
      <c r="AF31" s="11">
        <v>345.3</v>
      </c>
      <c r="AG31" s="11">
        <v>319.39999999999998</v>
      </c>
      <c r="AH31" s="11">
        <v>345.6</v>
      </c>
      <c r="AI31" s="11">
        <v>350.4</v>
      </c>
      <c r="AJ31" s="29"/>
      <c r="AK31" s="50"/>
      <c r="AL31" s="50"/>
      <c r="AM31" s="29"/>
      <c r="AO31" s="29"/>
      <c r="AP31" s="29"/>
      <c r="AQ31" s="50"/>
    </row>
    <row r="32" spans="1:43" x14ac:dyDescent="0.2">
      <c r="A32" s="104" t="s">
        <v>326</v>
      </c>
      <c r="B32" s="11">
        <v>229.5</v>
      </c>
      <c r="C32" s="11">
        <v>262.39999999999998</v>
      </c>
      <c r="D32" s="11">
        <v>245.6</v>
      </c>
      <c r="E32" s="11">
        <v>273.89999999999998</v>
      </c>
      <c r="F32" s="11">
        <v>257.3</v>
      </c>
      <c r="G32" s="11">
        <v>265.60000000000002</v>
      </c>
      <c r="H32" s="11">
        <v>313.2</v>
      </c>
      <c r="I32" s="11">
        <v>358.4</v>
      </c>
      <c r="J32" s="11">
        <v>307.8</v>
      </c>
      <c r="K32" s="11">
        <v>310.5</v>
      </c>
      <c r="L32" s="11">
        <v>367.8</v>
      </c>
      <c r="M32" s="11">
        <v>356.8</v>
      </c>
      <c r="N32" s="11">
        <v>380.4</v>
      </c>
      <c r="O32" s="11">
        <v>516.29999999999995</v>
      </c>
      <c r="P32" s="11">
        <v>437.6</v>
      </c>
      <c r="Q32" s="11">
        <v>462.2</v>
      </c>
      <c r="R32" s="11">
        <v>547.29999999999995</v>
      </c>
      <c r="S32" s="11">
        <v>608.29999999999995</v>
      </c>
      <c r="T32" s="11">
        <v>534.79999999999995</v>
      </c>
      <c r="U32" s="11">
        <v>487.5</v>
      </c>
      <c r="V32" s="11">
        <v>488.5</v>
      </c>
      <c r="W32" s="11">
        <v>453</v>
      </c>
      <c r="X32" s="11">
        <v>485.2</v>
      </c>
      <c r="Y32" s="11">
        <v>587</v>
      </c>
      <c r="Z32" s="11">
        <v>550.6</v>
      </c>
      <c r="AA32" s="11">
        <v>463.1</v>
      </c>
      <c r="AB32" s="11">
        <v>426.4</v>
      </c>
      <c r="AC32" s="11">
        <v>345.9</v>
      </c>
      <c r="AD32" s="11">
        <v>317.3</v>
      </c>
      <c r="AE32" s="11">
        <v>373.3</v>
      </c>
      <c r="AF32" s="11">
        <v>261.2</v>
      </c>
      <c r="AG32" s="11">
        <v>252.1</v>
      </c>
      <c r="AH32" s="11">
        <v>274.3</v>
      </c>
      <c r="AI32" s="11">
        <v>305</v>
      </c>
      <c r="AJ32" s="29"/>
      <c r="AK32" s="50"/>
      <c r="AM32" s="29"/>
      <c r="AO32" s="29"/>
      <c r="AP32" s="29"/>
      <c r="AQ32" s="50"/>
    </row>
    <row r="33" spans="1:43" x14ac:dyDescent="0.2">
      <c r="A33" s="104" t="s">
        <v>327</v>
      </c>
      <c r="B33" s="11">
        <v>13.2</v>
      </c>
      <c r="C33" s="11">
        <v>12.1</v>
      </c>
      <c r="D33" s="11">
        <v>10.8</v>
      </c>
      <c r="E33" s="11">
        <v>27</v>
      </c>
      <c r="F33" s="11">
        <v>26.4</v>
      </c>
      <c r="G33" s="11">
        <v>26.8</v>
      </c>
      <c r="H33" s="11">
        <v>11.7</v>
      </c>
      <c r="I33" s="11">
        <v>32.700000000000003</v>
      </c>
      <c r="J33" s="11">
        <v>35.4</v>
      </c>
      <c r="K33" s="11">
        <v>31.8</v>
      </c>
      <c r="L33" s="11">
        <v>26.2</v>
      </c>
      <c r="M33" s="11">
        <v>49.3</v>
      </c>
      <c r="N33" s="11">
        <v>70.599999999999994</v>
      </c>
      <c r="O33" s="11">
        <v>68.599999999999994</v>
      </c>
      <c r="P33" s="11">
        <v>54</v>
      </c>
      <c r="Q33" s="11">
        <v>45.4</v>
      </c>
      <c r="R33" s="11">
        <v>28.1</v>
      </c>
      <c r="S33" s="11">
        <v>39.4</v>
      </c>
      <c r="T33" s="11">
        <v>55.6</v>
      </c>
      <c r="U33" s="11">
        <v>57.3</v>
      </c>
      <c r="V33" s="11">
        <v>46.5</v>
      </c>
      <c r="W33" s="11">
        <v>48.8</v>
      </c>
      <c r="X33" s="11">
        <v>44.8</v>
      </c>
      <c r="Y33" s="11">
        <v>53.8</v>
      </c>
      <c r="Z33" s="11">
        <v>57.2</v>
      </c>
      <c r="AA33" s="11">
        <v>76.3</v>
      </c>
      <c r="AB33" s="11">
        <v>70.400000000000006</v>
      </c>
      <c r="AC33" s="11">
        <v>65.8</v>
      </c>
      <c r="AD33" s="11">
        <v>70.3</v>
      </c>
      <c r="AE33" s="11">
        <v>92.1</v>
      </c>
      <c r="AF33" s="11">
        <v>84.1</v>
      </c>
      <c r="AG33" s="11">
        <v>67.3</v>
      </c>
      <c r="AH33" s="11">
        <v>71.3</v>
      </c>
      <c r="AI33" s="11">
        <v>45.5</v>
      </c>
      <c r="AJ33" s="29"/>
      <c r="AK33" s="50"/>
      <c r="AM33" s="29"/>
      <c r="AO33" s="29"/>
      <c r="AP33" s="29"/>
      <c r="AQ33" s="50"/>
    </row>
    <row r="34" spans="1:43" x14ac:dyDescent="0.2">
      <c r="A34" s="15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29"/>
      <c r="AK34" s="50"/>
      <c r="AM34" s="29"/>
      <c r="AO34" s="50"/>
      <c r="AP34" s="29"/>
      <c r="AQ34" s="50"/>
    </row>
    <row r="35" spans="1:43" x14ac:dyDescent="0.2">
      <c r="A35" s="15" t="s">
        <v>328</v>
      </c>
      <c r="B35" s="11">
        <v>37.4</v>
      </c>
      <c r="C35" s="11">
        <v>37.5</v>
      </c>
      <c r="D35" s="11">
        <v>35</v>
      </c>
      <c r="E35" s="11">
        <v>34.299999999999997</v>
      </c>
      <c r="F35" s="11">
        <v>30.3</v>
      </c>
      <c r="G35" s="11">
        <v>37.6</v>
      </c>
      <c r="H35" s="11">
        <v>35.6</v>
      </c>
      <c r="I35" s="11">
        <v>39.700000000000003</v>
      </c>
      <c r="J35" s="11">
        <v>28.8</v>
      </c>
      <c r="K35" s="11">
        <v>22</v>
      </c>
      <c r="L35" s="11">
        <v>28.5</v>
      </c>
      <c r="M35" s="11">
        <v>38.700000000000003</v>
      </c>
      <c r="N35" s="11">
        <v>56.5</v>
      </c>
      <c r="O35" s="11">
        <v>62.5</v>
      </c>
      <c r="P35" s="11">
        <v>65.2</v>
      </c>
      <c r="Q35" s="11">
        <v>79.2</v>
      </c>
      <c r="R35" s="11">
        <v>105.9</v>
      </c>
      <c r="S35" s="11">
        <v>142.6</v>
      </c>
      <c r="T35" s="11">
        <v>158.6</v>
      </c>
      <c r="U35" s="11">
        <v>101.9</v>
      </c>
      <c r="V35" s="11">
        <v>164.6</v>
      </c>
      <c r="W35" s="11">
        <v>207.4</v>
      </c>
      <c r="X35" s="11">
        <v>221</v>
      </c>
      <c r="Y35" s="11">
        <v>85.3</v>
      </c>
      <c r="Z35" s="11">
        <v>115.8</v>
      </c>
      <c r="AA35" s="11">
        <v>95.3</v>
      </c>
      <c r="AB35" s="11">
        <v>114.9</v>
      </c>
      <c r="AC35" s="11">
        <v>139.4</v>
      </c>
      <c r="AD35" s="11">
        <v>141.69999999999999</v>
      </c>
      <c r="AE35" s="11">
        <v>215.5</v>
      </c>
      <c r="AF35" s="11">
        <v>298</v>
      </c>
      <c r="AG35" s="11">
        <v>246.3</v>
      </c>
      <c r="AH35" s="11">
        <v>129.80000000000001</v>
      </c>
      <c r="AI35" s="11">
        <v>259.7</v>
      </c>
      <c r="AJ35" s="29"/>
      <c r="AK35" s="50"/>
      <c r="AM35" s="29"/>
      <c r="AO35" s="29"/>
      <c r="AP35" s="29"/>
      <c r="AQ35" s="50"/>
    </row>
    <row r="36" spans="1:43" x14ac:dyDescent="0.2">
      <c r="A36" s="15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29"/>
      <c r="AK36" s="50"/>
      <c r="AM36" s="29"/>
      <c r="AO36" s="50"/>
      <c r="AP36" s="29"/>
      <c r="AQ36" s="50"/>
    </row>
    <row r="37" spans="1:43" x14ac:dyDescent="0.2">
      <c r="A37" s="15" t="s">
        <v>329</v>
      </c>
      <c r="B37" s="11">
        <v>37.4</v>
      </c>
      <c r="C37" s="11">
        <v>36.6</v>
      </c>
      <c r="D37" s="11">
        <v>43.8</v>
      </c>
      <c r="E37" s="11">
        <v>57</v>
      </c>
      <c r="F37" s="11">
        <v>64.5</v>
      </c>
      <c r="G37" s="11">
        <v>86.1</v>
      </c>
      <c r="H37" s="11">
        <v>123.2</v>
      </c>
      <c r="I37" s="11">
        <v>90.2</v>
      </c>
      <c r="J37" s="11">
        <v>85.3</v>
      </c>
      <c r="K37" s="11">
        <v>101.5</v>
      </c>
      <c r="L37" s="11">
        <v>116.9</v>
      </c>
      <c r="M37" s="11">
        <v>119</v>
      </c>
      <c r="N37" s="11">
        <v>131.6</v>
      </c>
      <c r="O37" s="11">
        <v>125.9</v>
      </c>
      <c r="P37" s="11">
        <v>119.5</v>
      </c>
      <c r="Q37" s="11">
        <v>110.2</v>
      </c>
      <c r="R37" s="11">
        <v>134.19999999999999</v>
      </c>
      <c r="S37" s="11">
        <v>153.5</v>
      </c>
      <c r="T37" s="11">
        <v>148.80000000000001</v>
      </c>
      <c r="U37" s="11">
        <v>149.69999999999999</v>
      </c>
      <c r="V37" s="11">
        <v>146.69999999999999</v>
      </c>
      <c r="W37" s="11">
        <v>179.3</v>
      </c>
      <c r="X37" s="11">
        <v>195.1</v>
      </c>
      <c r="Y37" s="11">
        <v>198.3</v>
      </c>
      <c r="Z37" s="11">
        <v>192.7</v>
      </c>
      <c r="AA37" s="11">
        <v>157.6</v>
      </c>
      <c r="AB37" s="11">
        <v>121</v>
      </c>
      <c r="AC37" s="11">
        <v>130.9</v>
      </c>
      <c r="AD37" s="11">
        <v>126</v>
      </c>
      <c r="AE37" s="11">
        <v>117.8</v>
      </c>
      <c r="AF37" s="11">
        <v>116.6</v>
      </c>
      <c r="AG37" s="11">
        <v>109.9</v>
      </c>
      <c r="AH37" s="11">
        <v>111.4</v>
      </c>
      <c r="AI37" s="11">
        <v>124.1</v>
      </c>
      <c r="AJ37" s="29"/>
      <c r="AK37" s="50"/>
      <c r="AM37" s="29"/>
      <c r="AO37" s="29"/>
      <c r="AP37" s="29"/>
      <c r="AQ37" s="50"/>
    </row>
    <row r="38" spans="1:43" x14ac:dyDescent="0.2">
      <c r="A38" s="15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29"/>
      <c r="AK38" s="50"/>
      <c r="AM38" s="50"/>
      <c r="AO38" s="50"/>
      <c r="AP38" s="29"/>
      <c r="AQ38" s="50"/>
    </row>
    <row r="39" spans="1:43" ht="15.75" x14ac:dyDescent="0.25">
      <c r="A39" s="103" t="s">
        <v>330</v>
      </c>
      <c r="B39" s="12">
        <v>1290.3</v>
      </c>
      <c r="C39" s="12">
        <v>1524.7</v>
      </c>
      <c r="D39" s="12">
        <f>D37+D35+D31+D29+D27+D23+D11+D15+D19</f>
        <v>1643.1</v>
      </c>
      <c r="E39" s="12">
        <f>E37+E35+E31+E29+E27+E23+E11+E15+E19</f>
        <v>1820.5</v>
      </c>
      <c r="F39" s="12">
        <v>1969.4</v>
      </c>
      <c r="G39" s="12">
        <f>G37+G35+G31+G29+G27+G23+G11+G15+G19</f>
        <v>2098.5</v>
      </c>
      <c r="H39" s="12">
        <f>H37+H35+H31+H29+H27+H23+H11+H15+H19</f>
        <v>2220.7999999999997</v>
      </c>
      <c r="I39" s="12">
        <v>2282.4</v>
      </c>
      <c r="J39" s="12">
        <v>2490.6999999999998</v>
      </c>
      <c r="K39" s="12">
        <f>K37+K35+K31+K29+K27+K23+K11+K15+K19</f>
        <v>2637.2999999999997</v>
      </c>
      <c r="L39" s="12">
        <v>2729.8</v>
      </c>
      <c r="M39" s="12">
        <v>3020</v>
      </c>
      <c r="N39" s="12">
        <f>N37+N35+N31+N29+N27+N23+N11+N15+N19</f>
        <v>3394.7000000000003</v>
      </c>
      <c r="O39" s="12">
        <v>3737.8</v>
      </c>
      <c r="P39" s="12">
        <v>3761.7000000000003</v>
      </c>
      <c r="Q39" s="12">
        <v>3950.7000000000003</v>
      </c>
      <c r="R39" s="12">
        <v>4270.9000000000005</v>
      </c>
      <c r="S39" s="12">
        <v>4571</v>
      </c>
      <c r="T39" s="12">
        <v>5433.4</v>
      </c>
      <c r="U39" s="12">
        <v>5569.3000000000011</v>
      </c>
      <c r="V39" s="12">
        <v>5682.7</v>
      </c>
      <c r="W39" s="12">
        <v>5619.1</v>
      </c>
      <c r="X39" s="12">
        <v>6052.6</v>
      </c>
      <c r="Y39" s="12">
        <v>5928.1</v>
      </c>
      <c r="Z39" s="12">
        <v>6113.3</v>
      </c>
      <c r="AA39" s="12">
        <v>6575.4</v>
      </c>
      <c r="AB39" s="12">
        <v>7074.6</v>
      </c>
      <c r="AC39" s="12">
        <v>7156</v>
      </c>
      <c r="AD39" s="12">
        <v>7557.8</v>
      </c>
      <c r="AE39" s="12">
        <v>7899.8</v>
      </c>
      <c r="AF39" s="12">
        <v>8379.7000000000007</v>
      </c>
      <c r="AG39" s="12">
        <v>9563.4</v>
      </c>
      <c r="AH39" s="12">
        <v>9952.6</v>
      </c>
      <c r="AI39" s="12">
        <v>9725.9</v>
      </c>
      <c r="AJ39" s="106"/>
      <c r="AK39" s="106"/>
      <c r="AL39" s="106"/>
      <c r="AM39" s="106"/>
      <c r="AN39" s="13"/>
      <c r="AO39" s="106"/>
      <c r="AP39" s="106"/>
      <c r="AQ39" s="106"/>
    </row>
    <row r="40" spans="1:43" ht="15.75" thickBo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</sheetData>
  <printOptions horizontalCentered="1" verticalCentered="1"/>
  <pageMargins left="0.25" right="0.25" top="0.5" bottom="0.5" header="0.3" footer="0.3"/>
  <pageSetup scale="65" orientation="landscape" r:id="rId1"/>
  <colBreaks count="2" manualBreakCount="2">
    <brk id="13" max="39" man="1"/>
    <brk id="25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26C6-F0CB-4C29-88CB-B034B7A4F86B}">
  <sheetPr>
    <tabColor rgb="FF00B050"/>
  </sheetPr>
  <dimension ref="A1:AC33"/>
  <sheetViews>
    <sheetView view="pageBreakPreview" zoomScale="90" zoomScaleNormal="80" zoomScaleSheetLayoutView="90" workbookViewId="0">
      <selection activeCell="F33" sqref="F33"/>
    </sheetView>
  </sheetViews>
  <sheetFormatPr defaultRowHeight="15" x14ac:dyDescent="0.2"/>
  <cols>
    <col min="1" max="1" width="46.85546875" style="1" customWidth="1"/>
    <col min="2" max="2" width="11.28515625" style="1" hidden="1" customWidth="1"/>
    <col min="3" max="29" width="11.28515625" style="1" customWidth="1"/>
    <col min="30" max="268" width="9.140625" style="1"/>
    <col min="269" max="269" width="51" style="1" customWidth="1"/>
    <col min="270" max="270" width="0" style="1" hidden="1" customWidth="1"/>
    <col min="271" max="282" width="12.140625" style="1" customWidth="1"/>
    <col min="283" max="283" width="1.85546875" style="1" customWidth="1"/>
    <col min="284" max="524" width="9.140625" style="1"/>
    <col min="525" max="525" width="51" style="1" customWidth="1"/>
    <col min="526" max="526" width="0" style="1" hidden="1" customWidth="1"/>
    <col min="527" max="538" width="12.140625" style="1" customWidth="1"/>
    <col min="539" max="539" width="1.85546875" style="1" customWidth="1"/>
    <col min="540" max="780" width="9.140625" style="1"/>
    <col min="781" max="781" width="51" style="1" customWidth="1"/>
    <col min="782" max="782" width="0" style="1" hidden="1" customWidth="1"/>
    <col min="783" max="794" width="12.140625" style="1" customWidth="1"/>
    <col min="795" max="795" width="1.85546875" style="1" customWidth="1"/>
    <col min="796" max="1036" width="9.140625" style="1"/>
    <col min="1037" max="1037" width="51" style="1" customWidth="1"/>
    <col min="1038" max="1038" width="0" style="1" hidden="1" customWidth="1"/>
    <col min="1039" max="1050" width="12.140625" style="1" customWidth="1"/>
    <col min="1051" max="1051" width="1.85546875" style="1" customWidth="1"/>
    <col min="1052" max="1292" width="9.140625" style="1"/>
    <col min="1293" max="1293" width="51" style="1" customWidth="1"/>
    <col min="1294" max="1294" width="0" style="1" hidden="1" customWidth="1"/>
    <col min="1295" max="1306" width="12.140625" style="1" customWidth="1"/>
    <col min="1307" max="1307" width="1.85546875" style="1" customWidth="1"/>
    <col min="1308" max="1548" width="9.140625" style="1"/>
    <col min="1549" max="1549" width="51" style="1" customWidth="1"/>
    <col min="1550" max="1550" width="0" style="1" hidden="1" customWidth="1"/>
    <col min="1551" max="1562" width="12.140625" style="1" customWidth="1"/>
    <col min="1563" max="1563" width="1.85546875" style="1" customWidth="1"/>
    <col min="1564" max="1804" width="9.140625" style="1"/>
    <col min="1805" max="1805" width="51" style="1" customWidth="1"/>
    <col min="1806" max="1806" width="0" style="1" hidden="1" customWidth="1"/>
    <col min="1807" max="1818" width="12.140625" style="1" customWidth="1"/>
    <col min="1819" max="1819" width="1.85546875" style="1" customWidth="1"/>
    <col min="1820" max="2060" width="9.140625" style="1"/>
    <col min="2061" max="2061" width="51" style="1" customWidth="1"/>
    <col min="2062" max="2062" width="0" style="1" hidden="1" customWidth="1"/>
    <col min="2063" max="2074" width="12.140625" style="1" customWidth="1"/>
    <col min="2075" max="2075" width="1.85546875" style="1" customWidth="1"/>
    <col min="2076" max="2316" width="9.140625" style="1"/>
    <col min="2317" max="2317" width="51" style="1" customWidth="1"/>
    <col min="2318" max="2318" width="0" style="1" hidden="1" customWidth="1"/>
    <col min="2319" max="2330" width="12.140625" style="1" customWidth="1"/>
    <col min="2331" max="2331" width="1.85546875" style="1" customWidth="1"/>
    <col min="2332" max="2572" width="9.140625" style="1"/>
    <col min="2573" max="2573" width="51" style="1" customWidth="1"/>
    <col min="2574" max="2574" width="0" style="1" hidden="1" customWidth="1"/>
    <col min="2575" max="2586" width="12.140625" style="1" customWidth="1"/>
    <col min="2587" max="2587" width="1.85546875" style="1" customWidth="1"/>
    <col min="2588" max="2828" width="9.140625" style="1"/>
    <col min="2829" max="2829" width="51" style="1" customWidth="1"/>
    <col min="2830" max="2830" width="0" style="1" hidden="1" customWidth="1"/>
    <col min="2831" max="2842" width="12.140625" style="1" customWidth="1"/>
    <col min="2843" max="2843" width="1.85546875" style="1" customWidth="1"/>
    <col min="2844" max="3084" width="9.140625" style="1"/>
    <col min="3085" max="3085" width="51" style="1" customWidth="1"/>
    <col min="3086" max="3086" width="0" style="1" hidden="1" customWidth="1"/>
    <col min="3087" max="3098" width="12.140625" style="1" customWidth="1"/>
    <col min="3099" max="3099" width="1.85546875" style="1" customWidth="1"/>
    <col min="3100" max="3340" width="9.140625" style="1"/>
    <col min="3341" max="3341" width="51" style="1" customWidth="1"/>
    <col min="3342" max="3342" width="0" style="1" hidden="1" customWidth="1"/>
    <col min="3343" max="3354" width="12.140625" style="1" customWidth="1"/>
    <col min="3355" max="3355" width="1.85546875" style="1" customWidth="1"/>
    <col min="3356" max="3596" width="9.140625" style="1"/>
    <col min="3597" max="3597" width="51" style="1" customWidth="1"/>
    <col min="3598" max="3598" width="0" style="1" hidden="1" customWidth="1"/>
    <col min="3599" max="3610" width="12.140625" style="1" customWidth="1"/>
    <col min="3611" max="3611" width="1.85546875" style="1" customWidth="1"/>
    <col min="3612" max="3852" width="9.140625" style="1"/>
    <col min="3853" max="3853" width="51" style="1" customWidth="1"/>
    <col min="3854" max="3854" width="0" style="1" hidden="1" customWidth="1"/>
    <col min="3855" max="3866" width="12.140625" style="1" customWidth="1"/>
    <col min="3867" max="3867" width="1.85546875" style="1" customWidth="1"/>
    <col min="3868" max="4108" width="9.140625" style="1"/>
    <col min="4109" max="4109" width="51" style="1" customWidth="1"/>
    <col min="4110" max="4110" width="0" style="1" hidden="1" customWidth="1"/>
    <col min="4111" max="4122" width="12.140625" style="1" customWidth="1"/>
    <col min="4123" max="4123" width="1.85546875" style="1" customWidth="1"/>
    <col min="4124" max="4364" width="9.140625" style="1"/>
    <col min="4365" max="4365" width="51" style="1" customWidth="1"/>
    <col min="4366" max="4366" width="0" style="1" hidden="1" customWidth="1"/>
    <col min="4367" max="4378" width="12.140625" style="1" customWidth="1"/>
    <col min="4379" max="4379" width="1.85546875" style="1" customWidth="1"/>
    <col min="4380" max="4620" width="9.140625" style="1"/>
    <col min="4621" max="4621" width="51" style="1" customWidth="1"/>
    <col min="4622" max="4622" width="0" style="1" hidden="1" customWidth="1"/>
    <col min="4623" max="4634" width="12.140625" style="1" customWidth="1"/>
    <col min="4635" max="4635" width="1.85546875" style="1" customWidth="1"/>
    <col min="4636" max="4876" width="9.140625" style="1"/>
    <col min="4877" max="4877" width="51" style="1" customWidth="1"/>
    <col min="4878" max="4878" width="0" style="1" hidden="1" customWidth="1"/>
    <col min="4879" max="4890" width="12.140625" style="1" customWidth="1"/>
    <col min="4891" max="4891" width="1.85546875" style="1" customWidth="1"/>
    <col min="4892" max="5132" width="9.140625" style="1"/>
    <col min="5133" max="5133" width="51" style="1" customWidth="1"/>
    <col min="5134" max="5134" width="0" style="1" hidden="1" customWidth="1"/>
    <col min="5135" max="5146" width="12.140625" style="1" customWidth="1"/>
    <col min="5147" max="5147" width="1.85546875" style="1" customWidth="1"/>
    <col min="5148" max="5388" width="9.140625" style="1"/>
    <col min="5389" max="5389" width="51" style="1" customWidth="1"/>
    <col min="5390" max="5390" width="0" style="1" hidden="1" customWidth="1"/>
    <col min="5391" max="5402" width="12.140625" style="1" customWidth="1"/>
    <col min="5403" max="5403" width="1.85546875" style="1" customWidth="1"/>
    <col min="5404" max="5644" width="9.140625" style="1"/>
    <col min="5645" max="5645" width="51" style="1" customWidth="1"/>
    <col min="5646" max="5646" width="0" style="1" hidden="1" customWidth="1"/>
    <col min="5647" max="5658" width="12.140625" style="1" customWidth="1"/>
    <col min="5659" max="5659" width="1.85546875" style="1" customWidth="1"/>
    <col min="5660" max="5900" width="9.140625" style="1"/>
    <col min="5901" max="5901" width="51" style="1" customWidth="1"/>
    <col min="5902" max="5902" width="0" style="1" hidden="1" customWidth="1"/>
    <col min="5903" max="5914" width="12.140625" style="1" customWidth="1"/>
    <col min="5915" max="5915" width="1.85546875" style="1" customWidth="1"/>
    <col min="5916" max="6156" width="9.140625" style="1"/>
    <col min="6157" max="6157" width="51" style="1" customWidth="1"/>
    <col min="6158" max="6158" width="0" style="1" hidden="1" customWidth="1"/>
    <col min="6159" max="6170" width="12.140625" style="1" customWidth="1"/>
    <col min="6171" max="6171" width="1.85546875" style="1" customWidth="1"/>
    <col min="6172" max="6412" width="9.140625" style="1"/>
    <col min="6413" max="6413" width="51" style="1" customWidth="1"/>
    <col min="6414" max="6414" width="0" style="1" hidden="1" customWidth="1"/>
    <col min="6415" max="6426" width="12.140625" style="1" customWidth="1"/>
    <col min="6427" max="6427" width="1.85546875" style="1" customWidth="1"/>
    <col min="6428" max="6668" width="9.140625" style="1"/>
    <col min="6669" max="6669" width="51" style="1" customWidth="1"/>
    <col min="6670" max="6670" width="0" style="1" hidden="1" customWidth="1"/>
    <col min="6671" max="6682" width="12.140625" style="1" customWidth="1"/>
    <col min="6683" max="6683" width="1.85546875" style="1" customWidth="1"/>
    <col min="6684" max="6924" width="9.140625" style="1"/>
    <col min="6925" max="6925" width="51" style="1" customWidth="1"/>
    <col min="6926" max="6926" width="0" style="1" hidden="1" customWidth="1"/>
    <col min="6927" max="6938" width="12.140625" style="1" customWidth="1"/>
    <col min="6939" max="6939" width="1.85546875" style="1" customWidth="1"/>
    <col min="6940" max="7180" width="9.140625" style="1"/>
    <col min="7181" max="7181" width="51" style="1" customWidth="1"/>
    <col min="7182" max="7182" width="0" style="1" hidden="1" customWidth="1"/>
    <col min="7183" max="7194" width="12.140625" style="1" customWidth="1"/>
    <col min="7195" max="7195" width="1.85546875" style="1" customWidth="1"/>
    <col min="7196" max="7436" width="9.140625" style="1"/>
    <col min="7437" max="7437" width="51" style="1" customWidth="1"/>
    <col min="7438" max="7438" width="0" style="1" hidden="1" customWidth="1"/>
    <col min="7439" max="7450" width="12.140625" style="1" customWidth="1"/>
    <col min="7451" max="7451" width="1.85546875" style="1" customWidth="1"/>
    <col min="7452" max="7692" width="9.140625" style="1"/>
    <col min="7693" max="7693" width="51" style="1" customWidth="1"/>
    <col min="7694" max="7694" width="0" style="1" hidden="1" customWidth="1"/>
    <col min="7695" max="7706" width="12.140625" style="1" customWidth="1"/>
    <col min="7707" max="7707" width="1.85546875" style="1" customWidth="1"/>
    <col min="7708" max="7948" width="9.140625" style="1"/>
    <col min="7949" max="7949" width="51" style="1" customWidth="1"/>
    <col min="7950" max="7950" width="0" style="1" hidden="1" customWidth="1"/>
    <col min="7951" max="7962" width="12.140625" style="1" customWidth="1"/>
    <col min="7963" max="7963" width="1.85546875" style="1" customWidth="1"/>
    <col min="7964" max="8204" width="9.140625" style="1"/>
    <col min="8205" max="8205" width="51" style="1" customWidth="1"/>
    <col min="8206" max="8206" width="0" style="1" hidden="1" customWidth="1"/>
    <col min="8207" max="8218" width="12.140625" style="1" customWidth="1"/>
    <col min="8219" max="8219" width="1.85546875" style="1" customWidth="1"/>
    <col min="8220" max="8460" width="9.140625" style="1"/>
    <col min="8461" max="8461" width="51" style="1" customWidth="1"/>
    <col min="8462" max="8462" width="0" style="1" hidden="1" customWidth="1"/>
    <col min="8463" max="8474" width="12.140625" style="1" customWidth="1"/>
    <col min="8475" max="8475" width="1.85546875" style="1" customWidth="1"/>
    <col min="8476" max="8716" width="9.140625" style="1"/>
    <col min="8717" max="8717" width="51" style="1" customWidth="1"/>
    <col min="8718" max="8718" width="0" style="1" hidden="1" customWidth="1"/>
    <col min="8719" max="8730" width="12.140625" style="1" customWidth="1"/>
    <col min="8731" max="8731" width="1.85546875" style="1" customWidth="1"/>
    <col min="8732" max="8972" width="9.140625" style="1"/>
    <col min="8973" max="8973" width="51" style="1" customWidth="1"/>
    <col min="8974" max="8974" width="0" style="1" hidden="1" customWidth="1"/>
    <col min="8975" max="8986" width="12.140625" style="1" customWidth="1"/>
    <col min="8987" max="8987" width="1.85546875" style="1" customWidth="1"/>
    <col min="8988" max="9228" width="9.140625" style="1"/>
    <col min="9229" max="9229" width="51" style="1" customWidth="1"/>
    <col min="9230" max="9230" width="0" style="1" hidden="1" customWidth="1"/>
    <col min="9231" max="9242" width="12.140625" style="1" customWidth="1"/>
    <col min="9243" max="9243" width="1.85546875" style="1" customWidth="1"/>
    <col min="9244" max="9484" width="9.140625" style="1"/>
    <col min="9485" max="9485" width="51" style="1" customWidth="1"/>
    <col min="9486" max="9486" width="0" style="1" hidden="1" customWidth="1"/>
    <col min="9487" max="9498" width="12.140625" style="1" customWidth="1"/>
    <col min="9499" max="9499" width="1.85546875" style="1" customWidth="1"/>
    <col min="9500" max="9740" width="9.140625" style="1"/>
    <col min="9741" max="9741" width="51" style="1" customWidth="1"/>
    <col min="9742" max="9742" width="0" style="1" hidden="1" customWidth="1"/>
    <col min="9743" max="9754" width="12.140625" style="1" customWidth="1"/>
    <col min="9755" max="9755" width="1.85546875" style="1" customWidth="1"/>
    <col min="9756" max="9996" width="9.140625" style="1"/>
    <col min="9997" max="9997" width="51" style="1" customWidth="1"/>
    <col min="9998" max="9998" width="0" style="1" hidden="1" customWidth="1"/>
    <col min="9999" max="10010" width="12.140625" style="1" customWidth="1"/>
    <col min="10011" max="10011" width="1.85546875" style="1" customWidth="1"/>
    <col min="10012" max="10252" width="9.140625" style="1"/>
    <col min="10253" max="10253" width="51" style="1" customWidth="1"/>
    <col min="10254" max="10254" width="0" style="1" hidden="1" customWidth="1"/>
    <col min="10255" max="10266" width="12.140625" style="1" customWidth="1"/>
    <col min="10267" max="10267" width="1.85546875" style="1" customWidth="1"/>
    <col min="10268" max="10508" width="9.140625" style="1"/>
    <col min="10509" max="10509" width="51" style="1" customWidth="1"/>
    <col min="10510" max="10510" width="0" style="1" hidden="1" customWidth="1"/>
    <col min="10511" max="10522" width="12.140625" style="1" customWidth="1"/>
    <col min="10523" max="10523" width="1.85546875" style="1" customWidth="1"/>
    <col min="10524" max="10764" width="9.140625" style="1"/>
    <col min="10765" max="10765" width="51" style="1" customWidth="1"/>
    <col min="10766" max="10766" width="0" style="1" hidden="1" customWidth="1"/>
    <col min="10767" max="10778" width="12.140625" style="1" customWidth="1"/>
    <col min="10779" max="10779" width="1.85546875" style="1" customWidth="1"/>
    <col min="10780" max="11020" width="9.140625" style="1"/>
    <col min="11021" max="11021" width="51" style="1" customWidth="1"/>
    <col min="11022" max="11022" width="0" style="1" hidden="1" customWidth="1"/>
    <col min="11023" max="11034" width="12.140625" style="1" customWidth="1"/>
    <col min="11035" max="11035" width="1.85546875" style="1" customWidth="1"/>
    <col min="11036" max="11276" width="9.140625" style="1"/>
    <col min="11277" max="11277" width="51" style="1" customWidth="1"/>
    <col min="11278" max="11278" width="0" style="1" hidden="1" customWidth="1"/>
    <col min="11279" max="11290" width="12.140625" style="1" customWidth="1"/>
    <col min="11291" max="11291" width="1.85546875" style="1" customWidth="1"/>
    <col min="11292" max="11532" width="9.140625" style="1"/>
    <col min="11533" max="11533" width="51" style="1" customWidth="1"/>
    <col min="11534" max="11534" width="0" style="1" hidden="1" customWidth="1"/>
    <col min="11535" max="11546" width="12.140625" style="1" customWidth="1"/>
    <col min="11547" max="11547" width="1.85546875" style="1" customWidth="1"/>
    <col min="11548" max="11788" width="9.140625" style="1"/>
    <col min="11789" max="11789" width="51" style="1" customWidth="1"/>
    <col min="11790" max="11790" width="0" style="1" hidden="1" customWidth="1"/>
    <col min="11791" max="11802" width="12.140625" style="1" customWidth="1"/>
    <col min="11803" max="11803" width="1.85546875" style="1" customWidth="1"/>
    <col min="11804" max="12044" width="9.140625" style="1"/>
    <col min="12045" max="12045" width="51" style="1" customWidth="1"/>
    <col min="12046" max="12046" width="0" style="1" hidden="1" customWidth="1"/>
    <col min="12047" max="12058" width="12.140625" style="1" customWidth="1"/>
    <col min="12059" max="12059" width="1.85546875" style="1" customWidth="1"/>
    <col min="12060" max="12300" width="9.140625" style="1"/>
    <col min="12301" max="12301" width="51" style="1" customWidth="1"/>
    <col min="12302" max="12302" width="0" style="1" hidden="1" customWidth="1"/>
    <col min="12303" max="12314" width="12.140625" style="1" customWidth="1"/>
    <col min="12315" max="12315" width="1.85546875" style="1" customWidth="1"/>
    <col min="12316" max="12556" width="9.140625" style="1"/>
    <col min="12557" max="12557" width="51" style="1" customWidth="1"/>
    <col min="12558" max="12558" width="0" style="1" hidden="1" customWidth="1"/>
    <col min="12559" max="12570" width="12.140625" style="1" customWidth="1"/>
    <col min="12571" max="12571" width="1.85546875" style="1" customWidth="1"/>
    <col min="12572" max="12812" width="9.140625" style="1"/>
    <col min="12813" max="12813" width="51" style="1" customWidth="1"/>
    <col min="12814" max="12814" width="0" style="1" hidden="1" customWidth="1"/>
    <col min="12815" max="12826" width="12.140625" style="1" customWidth="1"/>
    <col min="12827" max="12827" width="1.85546875" style="1" customWidth="1"/>
    <col min="12828" max="13068" width="9.140625" style="1"/>
    <col min="13069" max="13069" width="51" style="1" customWidth="1"/>
    <col min="13070" max="13070" width="0" style="1" hidden="1" customWidth="1"/>
    <col min="13071" max="13082" width="12.140625" style="1" customWidth="1"/>
    <col min="13083" max="13083" width="1.85546875" style="1" customWidth="1"/>
    <col min="13084" max="13324" width="9.140625" style="1"/>
    <col min="13325" max="13325" width="51" style="1" customWidth="1"/>
    <col min="13326" max="13326" width="0" style="1" hidden="1" customWidth="1"/>
    <col min="13327" max="13338" width="12.140625" style="1" customWidth="1"/>
    <col min="13339" max="13339" width="1.85546875" style="1" customWidth="1"/>
    <col min="13340" max="13580" width="9.140625" style="1"/>
    <col min="13581" max="13581" width="51" style="1" customWidth="1"/>
    <col min="13582" max="13582" width="0" style="1" hidden="1" customWidth="1"/>
    <col min="13583" max="13594" width="12.140625" style="1" customWidth="1"/>
    <col min="13595" max="13595" width="1.85546875" style="1" customWidth="1"/>
    <col min="13596" max="13836" width="9.140625" style="1"/>
    <col min="13837" max="13837" width="51" style="1" customWidth="1"/>
    <col min="13838" max="13838" width="0" style="1" hidden="1" customWidth="1"/>
    <col min="13839" max="13850" width="12.140625" style="1" customWidth="1"/>
    <col min="13851" max="13851" width="1.85546875" style="1" customWidth="1"/>
    <col min="13852" max="14092" width="9.140625" style="1"/>
    <col min="14093" max="14093" width="51" style="1" customWidth="1"/>
    <col min="14094" max="14094" width="0" style="1" hidden="1" customWidth="1"/>
    <col min="14095" max="14106" width="12.140625" style="1" customWidth="1"/>
    <col min="14107" max="14107" width="1.85546875" style="1" customWidth="1"/>
    <col min="14108" max="14348" width="9.140625" style="1"/>
    <col min="14349" max="14349" width="51" style="1" customWidth="1"/>
    <col min="14350" max="14350" width="0" style="1" hidden="1" customWidth="1"/>
    <col min="14351" max="14362" width="12.140625" style="1" customWidth="1"/>
    <col min="14363" max="14363" width="1.85546875" style="1" customWidth="1"/>
    <col min="14364" max="14604" width="9.140625" style="1"/>
    <col min="14605" max="14605" width="51" style="1" customWidth="1"/>
    <col min="14606" max="14606" width="0" style="1" hidden="1" customWidth="1"/>
    <col min="14607" max="14618" width="12.140625" style="1" customWidth="1"/>
    <col min="14619" max="14619" width="1.85546875" style="1" customWidth="1"/>
    <col min="14620" max="14860" width="9.140625" style="1"/>
    <col min="14861" max="14861" width="51" style="1" customWidth="1"/>
    <col min="14862" max="14862" width="0" style="1" hidden="1" customWidth="1"/>
    <col min="14863" max="14874" width="12.140625" style="1" customWidth="1"/>
    <col min="14875" max="14875" width="1.85546875" style="1" customWidth="1"/>
    <col min="14876" max="15116" width="9.140625" style="1"/>
    <col min="15117" max="15117" width="51" style="1" customWidth="1"/>
    <col min="15118" max="15118" width="0" style="1" hidden="1" customWidth="1"/>
    <col min="15119" max="15130" width="12.140625" style="1" customWidth="1"/>
    <col min="15131" max="15131" width="1.85546875" style="1" customWidth="1"/>
    <col min="15132" max="15372" width="9.140625" style="1"/>
    <col min="15373" max="15373" width="51" style="1" customWidth="1"/>
    <col min="15374" max="15374" width="0" style="1" hidden="1" customWidth="1"/>
    <col min="15375" max="15386" width="12.140625" style="1" customWidth="1"/>
    <col min="15387" max="15387" width="1.85546875" style="1" customWidth="1"/>
    <col min="15388" max="15628" width="9.140625" style="1"/>
    <col min="15629" max="15629" width="51" style="1" customWidth="1"/>
    <col min="15630" max="15630" width="0" style="1" hidden="1" customWidth="1"/>
    <col min="15631" max="15642" width="12.140625" style="1" customWidth="1"/>
    <col min="15643" max="15643" width="1.85546875" style="1" customWidth="1"/>
    <col min="15644" max="15884" width="9.140625" style="1"/>
    <col min="15885" max="15885" width="51" style="1" customWidth="1"/>
    <col min="15886" max="15886" width="0" style="1" hidden="1" customWidth="1"/>
    <col min="15887" max="15898" width="12.140625" style="1" customWidth="1"/>
    <col min="15899" max="15899" width="1.85546875" style="1" customWidth="1"/>
    <col min="15900" max="16140" width="9.140625" style="1"/>
    <col min="16141" max="16141" width="51" style="1" customWidth="1"/>
    <col min="16142" max="16142" width="0" style="1" hidden="1" customWidth="1"/>
    <col min="16143" max="16154" width="12.140625" style="1" customWidth="1"/>
    <col min="16155" max="16155" width="1.85546875" style="1" customWidth="1"/>
    <col min="16156" max="16384" width="9.140625" style="1"/>
  </cols>
  <sheetData>
    <row r="1" spans="1:29" ht="15.75" x14ac:dyDescent="0.25">
      <c r="A1" s="30" t="s">
        <v>560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spans="1:29" ht="15.75" x14ac:dyDescent="0.25">
      <c r="A2" s="219" t="s">
        <v>561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</row>
    <row r="3" spans="1:29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</row>
    <row r="4" spans="1:29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6" spans="1:29" x14ac:dyDescent="0.2">
      <c r="A6" s="15" t="s">
        <v>186</v>
      </c>
      <c r="B6" s="107">
        <v>1996</v>
      </c>
      <c r="C6" s="107">
        <v>1997</v>
      </c>
      <c r="D6" s="24">
        <v>1998</v>
      </c>
      <c r="E6" s="107">
        <v>1999</v>
      </c>
      <c r="F6" s="107">
        <v>2000</v>
      </c>
      <c r="G6" s="24">
        <v>2001</v>
      </c>
      <c r="H6" s="107">
        <v>2002</v>
      </c>
      <c r="I6" s="107">
        <v>2003</v>
      </c>
      <c r="J6" s="24">
        <v>2004</v>
      </c>
      <c r="K6" s="107">
        <v>2005</v>
      </c>
      <c r="L6" s="24">
        <v>2006</v>
      </c>
      <c r="M6" s="24">
        <v>2007</v>
      </c>
      <c r="N6" s="24">
        <v>2008</v>
      </c>
      <c r="O6" s="24">
        <v>2009</v>
      </c>
      <c r="P6" s="24">
        <v>2010</v>
      </c>
      <c r="Q6" s="24">
        <v>2011</v>
      </c>
      <c r="R6" s="24">
        <v>2012</v>
      </c>
      <c r="S6" s="24">
        <v>2013</v>
      </c>
      <c r="T6" s="24">
        <v>2014</v>
      </c>
      <c r="U6" s="24">
        <v>2015</v>
      </c>
      <c r="V6" s="24">
        <v>2016</v>
      </c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  <c r="AB6" s="24">
        <v>2022</v>
      </c>
      <c r="AC6" s="24">
        <v>2023</v>
      </c>
    </row>
    <row r="7" spans="1:29" ht="15.75" thickBot="1" x14ac:dyDescent="0.25">
      <c r="A7" s="4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</row>
    <row r="9" spans="1:29" x14ac:dyDescent="0.2">
      <c r="A9" s="15" t="s">
        <v>331</v>
      </c>
      <c r="B9" s="11">
        <v>239.64200000000002</v>
      </c>
      <c r="C9" s="11">
        <v>221.25899999999999</v>
      </c>
      <c r="D9" s="11">
        <v>288.64100000000002</v>
      </c>
      <c r="E9" s="11">
        <v>340.70499999999998</v>
      </c>
      <c r="F9" s="11">
        <v>417.97700000000003</v>
      </c>
      <c r="G9" s="11">
        <v>349.81899999999996</v>
      </c>
      <c r="H9" s="11">
        <v>330.26300000000003</v>
      </c>
      <c r="I9" s="11">
        <v>398.495</v>
      </c>
      <c r="J9" s="11">
        <v>489.84</v>
      </c>
      <c r="K9" s="11">
        <v>571.7940000000001</v>
      </c>
      <c r="L9" s="11">
        <v>671.80799999999999</v>
      </c>
      <c r="M9" s="11">
        <v>797.4369999999999</v>
      </c>
      <c r="N9" s="11">
        <v>582.03399999999999</v>
      </c>
      <c r="O9" s="11">
        <v>642.18899999999996</v>
      </c>
      <c r="P9" s="11">
        <v>734.68799999999999</v>
      </c>
      <c r="Q9" s="11">
        <v>680.38400000000001</v>
      </c>
      <c r="R9" s="11">
        <v>714.44200000000001</v>
      </c>
      <c r="S9" s="11">
        <v>866.49099999999999</v>
      </c>
      <c r="T9" s="11">
        <v>960.53599999999994</v>
      </c>
      <c r="U9" s="11">
        <v>1038.6110000000001</v>
      </c>
      <c r="V9" s="11">
        <v>1157.357</v>
      </c>
      <c r="W9" s="11">
        <v>1407.5229999999999</v>
      </c>
      <c r="X9" s="11">
        <v>1365.2840000000001</v>
      </c>
      <c r="Y9" s="11">
        <v>1634.191</v>
      </c>
      <c r="Z9" s="11">
        <v>1742.105</v>
      </c>
      <c r="AA9" s="11">
        <v>1982.9839999999999</v>
      </c>
      <c r="AB9" s="11">
        <v>1806.4970000000001</v>
      </c>
      <c r="AC9" s="11">
        <v>2073.4609999999998</v>
      </c>
    </row>
    <row r="10" spans="1:29" x14ac:dyDescent="0.2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 x14ac:dyDescent="0.2">
      <c r="A11" s="15" t="s">
        <v>332</v>
      </c>
      <c r="B11" s="11">
        <v>915.82999999999993</v>
      </c>
      <c r="C11" s="11">
        <v>1078.067</v>
      </c>
      <c r="D11" s="11">
        <v>884.27</v>
      </c>
      <c r="E11" s="11">
        <v>900.56299999999999</v>
      </c>
      <c r="F11" s="11">
        <v>960.99900000000002</v>
      </c>
      <c r="G11" s="11">
        <v>1047.884</v>
      </c>
      <c r="H11" s="11">
        <v>1098.249</v>
      </c>
      <c r="I11" s="11">
        <v>1272.3490000000002</v>
      </c>
      <c r="J11" s="11">
        <v>1389.654</v>
      </c>
      <c r="K11" s="11">
        <v>1462.4760000000001</v>
      </c>
      <c r="L11" s="11">
        <v>1589.675</v>
      </c>
      <c r="M11" s="11">
        <v>1734.951</v>
      </c>
      <c r="N11" s="11">
        <v>1802.5189999999998</v>
      </c>
      <c r="O11" s="11">
        <v>2094.0609999999997</v>
      </c>
      <c r="P11" s="11">
        <v>2114.5060000000003</v>
      </c>
      <c r="Q11" s="11">
        <v>2434.2629999999999</v>
      </c>
      <c r="R11" s="11">
        <v>2191.3919999999998</v>
      </c>
      <c r="S11" s="11">
        <v>2327.0789999999997</v>
      </c>
      <c r="T11" s="11">
        <v>2674.9390000000003</v>
      </c>
      <c r="U11" s="11">
        <v>2592.4090000000001</v>
      </c>
      <c r="V11" s="11">
        <v>2560.317</v>
      </c>
      <c r="W11" s="11">
        <v>2639.4359999999997</v>
      </c>
      <c r="X11" s="11">
        <v>2756.9369999999999</v>
      </c>
      <c r="Y11" s="11">
        <v>2948.4789999999998</v>
      </c>
      <c r="Z11" s="11">
        <v>3031.9160000000002</v>
      </c>
      <c r="AA11" s="11">
        <v>3043.232</v>
      </c>
      <c r="AB11" s="11">
        <v>3052.6610000000001</v>
      </c>
      <c r="AC11" s="11">
        <v>3347.17</v>
      </c>
    </row>
    <row r="12" spans="1:29" x14ac:dyDescent="0.2">
      <c r="A12" s="104" t="s">
        <v>333</v>
      </c>
      <c r="B12" s="11">
        <v>489.916</v>
      </c>
      <c r="C12" s="11">
        <v>585.89300000000003</v>
      </c>
      <c r="D12" s="11">
        <v>345.38200000000001</v>
      </c>
      <c r="E12" s="11">
        <v>339.48599999999999</v>
      </c>
      <c r="F12" s="11">
        <v>366.38099999999997</v>
      </c>
      <c r="G12" s="11">
        <v>434.68099999999998</v>
      </c>
      <c r="H12" s="11">
        <v>471.79199999999997</v>
      </c>
      <c r="I12" s="11">
        <v>520.077</v>
      </c>
      <c r="J12" s="11">
        <v>585.40200000000004</v>
      </c>
      <c r="K12" s="11">
        <v>645.78399999999999</v>
      </c>
      <c r="L12" s="11">
        <v>724.89599999999996</v>
      </c>
      <c r="M12" s="11">
        <v>777.54399999999998</v>
      </c>
      <c r="N12" s="11">
        <v>718.77499999999998</v>
      </c>
      <c r="O12" s="11">
        <v>874.66499999999996</v>
      </c>
      <c r="P12" s="11">
        <v>928.55700000000002</v>
      </c>
      <c r="Q12" s="11">
        <v>1191.3630000000001</v>
      </c>
      <c r="R12" s="11">
        <v>1114.9849999999999</v>
      </c>
      <c r="S12" s="11">
        <v>1240.847</v>
      </c>
      <c r="T12" s="11">
        <v>1482.357</v>
      </c>
      <c r="U12" s="11">
        <v>1445.7550000000001</v>
      </c>
      <c r="V12" s="11">
        <v>1395.7249999999999</v>
      </c>
      <c r="W12" s="11">
        <v>1442.6659999999999</v>
      </c>
      <c r="X12" s="11">
        <v>1466.856</v>
      </c>
      <c r="Y12" s="11">
        <v>1499.4169999999999</v>
      </c>
      <c r="Z12" s="11">
        <v>1532.396</v>
      </c>
      <c r="AA12" s="11">
        <v>1485.788</v>
      </c>
      <c r="AB12" s="11">
        <v>1468.7819999999999</v>
      </c>
      <c r="AC12" s="11">
        <v>1491.5160000000001</v>
      </c>
    </row>
    <row r="13" spans="1:29" x14ac:dyDescent="0.2">
      <c r="A13" s="104" t="s">
        <v>334</v>
      </c>
      <c r="B13" s="11">
        <v>425.91399999999999</v>
      </c>
      <c r="C13" s="11">
        <v>492.17399999999998</v>
      </c>
      <c r="D13" s="11">
        <v>538.88800000000003</v>
      </c>
      <c r="E13" s="11">
        <v>561.077</v>
      </c>
      <c r="F13" s="11">
        <v>594.61800000000005</v>
      </c>
      <c r="G13" s="11">
        <v>613.20299999999997</v>
      </c>
      <c r="H13" s="11">
        <v>626.45699999999999</v>
      </c>
      <c r="I13" s="11">
        <v>752.27200000000005</v>
      </c>
      <c r="J13" s="11">
        <v>804.25199999999995</v>
      </c>
      <c r="K13" s="11">
        <v>816.69200000000001</v>
      </c>
      <c r="L13" s="11">
        <v>864.779</v>
      </c>
      <c r="M13" s="11">
        <v>957.40700000000004</v>
      </c>
      <c r="N13" s="11">
        <v>1083.7439999999999</v>
      </c>
      <c r="O13" s="11">
        <v>1219.396</v>
      </c>
      <c r="P13" s="11">
        <v>1185.9490000000001</v>
      </c>
      <c r="Q13" s="11">
        <v>1242.9000000000001</v>
      </c>
      <c r="R13" s="11">
        <v>1076.4069999999999</v>
      </c>
      <c r="S13" s="11">
        <v>1086.232</v>
      </c>
      <c r="T13" s="11">
        <v>1192.5820000000001</v>
      </c>
      <c r="U13" s="11">
        <v>1146.654</v>
      </c>
      <c r="V13" s="11">
        <v>1164.5920000000001</v>
      </c>
      <c r="W13" s="11">
        <v>1196.77</v>
      </c>
      <c r="X13" s="11">
        <v>1290.0809999999999</v>
      </c>
      <c r="Y13" s="11">
        <v>1449.0619999999999</v>
      </c>
      <c r="Z13" s="11">
        <v>1499.52</v>
      </c>
      <c r="AA13" s="11">
        <v>1557.444</v>
      </c>
      <c r="AB13" s="11">
        <v>1583.8789999999999</v>
      </c>
      <c r="AC13" s="11">
        <v>1855.654</v>
      </c>
    </row>
    <row r="14" spans="1:29" hidden="1" x14ac:dyDescent="0.2">
      <c r="A14" s="15"/>
      <c r="B14" s="11">
        <v>34.470999999999997</v>
      </c>
      <c r="C14" s="11">
        <v>23.827000000000002</v>
      </c>
      <c r="D14" s="11">
        <v>30.146999999999998</v>
      </c>
      <c r="E14" s="11">
        <v>28.975000000000001</v>
      </c>
      <c r="F14" s="11">
        <v>34.826000000000001</v>
      </c>
      <c r="G14" s="11">
        <v>25.440999999999999</v>
      </c>
      <c r="H14" s="11">
        <v>25.681000000000001</v>
      </c>
      <c r="I14" s="11">
        <v>52.13</v>
      </c>
      <c r="J14" s="11">
        <v>57.847999999999999</v>
      </c>
      <c r="K14" s="11">
        <v>64.944000000000003</v>
      </c>
      <c r="L14" s="11">
        <v>71.713999999999999</v>
      </c>
      <c r="M14" s="11">
        <v>65.221000000000004</v>
      </c>
      <c r="N14" s="11">
        <v>97.522999999999996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29" hidden="1" x14ac:dyDescent="0.2">
      <c r="A15" s="15"/>
      <c r="B15" s="11">
        <v>73.540000000000006</v>
      </c>
      <c r="C15" s="11">
        <v>83.834999999999994</v>
      </c>
      <c r="D15" s="11">
        <v>75.772000000000006</v>
      </c>
      <c r="E15" s="11">
        <v>73.94</v>
      </c>
      <c r="F15" s="11">
        <v>77.061999999999998</v>
      </c>
      <c r="G15" s="11">
        <v>76.557000000000002</v>
      </c>
      <c r="H15" s="11">
        <v>76.248000000000005</v>
      </c>
      <c r="I15" s="11">
        <v>166.85300000000001</v>
      </c>
      <c r="J15" s="11">
        <v>181.47900000000001</v>
      </c>
      <c r="K15" s="11">
        <v>235.06200000000001</v>
      </c>
      <c r="L15" s="11">
        <v>240.5</v>
      </c>
      <c r="M15" s="11">
        <v>298.14400000000001</v>
      </c>
      <c r="N15" s="11">
        <v>343.26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29" hidden="1" x14ac:dyDescent="0.2">
      <c r="A16" s="15"/>
      <c r="B16" s="11">
        <v>317.90300000000002</v>
      </c>
      <c r="C16" s="11">
        <v>384.512</v>
      </c>
      <c r="D16" s="11">
        <v>432.96899999999999</v>
      </c>
      <c r="E16" s="11">
        <v>458.16199999999998</v>
      </c>
      <c r="F16" s="11">
        <v>482.73</v>
      </c>
      <c r="G16" s="11">
        <v>511.20499999999998</v>
      </c>
      <c r="H16" s="11">
        <v>524.52800000000002</v>
      </c>
      <c r="I16" s="11">
        <v>533.28899999999999</v>
      </c>
      <c r="J16" s="11">
        <v>564.92499999999995</v>
      </c>
      <c r="K16" s="11">
        <v>516.68600000000004</v>
      </c>
      <c r="L16" s="11">
        <v>552.56500000000005</v>
      </c>
      <c r="M16" s="11">
        <v>594.04200000000003</v>
      </c>
      <c r="N16" s="11">
        <v>642.96100000000001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29" x14ac:dyDescent="0.2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 ht="15.75" x14ac:dyDescent="0.25">
      <c r="A18" s="103" t="s">
        <v>335</v>
      </c>
      <c r="B18" s="12">
        <v>1155.472</v>
      </c>
      <c r="C18" s="12">
        <v>1299.326</v>
      </c>
      <c r="D18" s="12">
        <v>1172.9110000000001</v>
      </c>
      <c r="E18" s="12">
        <v>1241.268</v>
      </c>
      <c r="F18" s="12">
        <v>1378.9760000000001</v>
      </c>
      <c r="G18" s="12">
        <v>1397.703</v>
      </c>
      <c r="H18" s="12">
        <v>1428.5120000000002</v>
      </c>
      <c r="I18" s="12">
        <v>1670.8440000000001</v>
      </c>
      <c r="J18" s="12">
        <v>1879.4939999999999</v>
      </c>
      <c r="K18" s="12">
        <v>2034.2700000000002</v>
      </c>
      <c r="L18" s="12">
        <v>2261.4830000000002</v>
      </c>
      <c r="M18" s="12">
        <v>2532.3879999999999</v>
      </c>
      <c r="N18" s="12">
        <v>2384.5529999999999</v>
      </c>
      <c r="O18" s="12">
        <v>2736.2499999999995</v>
      </c>
      <c r="P18" s="12">
        <v>2849.1940000000004</v>
      </c>
      <c r="Q18" s="12">
        <v>3114.6469999999999</v>
      </c>
      <c r="R18" s="12">
        <v>2905.8339999999998</v>
      </c>
      <c r="S18" s="12">
        <v>3193.5699999999997</v>
      </c>
      <c r="T18" s="12">
        <v>3635.4750000000004</v>
      </c>
      <c r="U18" s="12">
        <v>3631.0200000000004</v>
      </c>
      <c r="V18" s="12">
        <v>3717.674</v>
      </c>
      <c r="W18" s="12">
        <v>4046.9589999999998</v>
      </c>
      <c r="X18" s="12">
        <v>4122.2209999999995</v>
      </c>
      <c r="Y18" s="12">
        <v>4582.67</v>
      </c>
      <c r="Z18" s="12">
        <v>4774.0210000000006</v>
      </c>
      <c r="AA18" s="12">
        <v>5026.2160000000003</v>
      </c>
      <c r="AB18" s="12">
        <v>4859.1580000000004</v>
      </c>
      <c r="AC18" s="12">
        <v>5420.6309999999994</v>
      </c>
    </row>
    <row r="19" spans="1:29" x14ac:dyDescent="0.2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 x14ac:dyDescent="0.2">
      <c r="A20" s="15" t="s">
        <v>336</v>
      </c>
      <c r="B20" s="11">
        <v>46.383000000000003</v>
      </c>
      <c r="C20" s="11">
        <v>56.263999999999996</v>
      </c>
      <c r="D20" s="11">
        <v>51.363</v>
      </c>
      <c r="E20" s="11">
        <v>46.942999999999998</v>
      </c>
      <c r="F20" s="11">
        <v>62.134</v>
      </c>
      <c r="G20" s="11">
        <v>54.590999999999994</v>
      </c>
      <c r="H20" s="11">
        <v>57.42</v>
      </c>
      <c r="I20" s="11">
        <v>61.986000000000004</v>
      </c>
      <c r="J20" s="11">
        <v>63.957000000000008</v>
      </c>
      <c r="K20" s="11">
        <v>38.869999999999997</v>
      </c>
      <c r="L20" s="11">
        <v>38.479999999999997</v>
      </c>
      <c r="M20" s="11">
        <v>37.795000000000002</v>
      </c>
      <c r="N20" s="11">
        <v>37.039000000000001</v>
      </c>
      <c r="O20" s="11">
        <v>39.021999999999998</v>
      </c>
      <c r="P20" s="11">
        <v>38.934999999999995</v>
      </c>
      <c r="Q20" s="11">
        <v>38.906999999999996</v>
      </c>
      <c r="R20" s="11">
        <v>38.817</v>
      </c>
      <c r="S20" s="11">
        <v>38.832999999999998</v>
      </c>
      <c r="T20" s="11">
        <v>38.844000000000001</v>
      </c>
      <c r="U20" s="11">
        <v>38.838999999999999</v>
      </c>
      <c r="V20" s="11">
        <v>23.311</v>
      </c>
      <c r="W20" s="11">
        <v>25.802</v>
      </c>
      <c r="X20" s="11">
        <v>9.8019999999999996</v>
      </c>
      <c r="Y20" s="11">
        <v>18.940999999999999</v>
      </c>
      <c r="Z20" s="11">
        <v>11.451000000000001</v>
      </c>
      <c r="AA20" s="11">
        <v>2.0089999999999999</v>
      </c>
      <c r="AB20" s="11">
        <v>1.68</v>
      </c>
      <c r="AC20" s="11">
        <v>1.633</v>
      </c>
    </row>
    <row r="21" spans="1:29" x14ac:dyDescent="0.2">
      <c r="A21" s="104" t="s">
        <v>333</v>
      </c>
      <c r="B21" s="11">
        <v>41.875</v>
      </c>
      <c r="C21" s="11">
        <v>40.942</v>
      </c>
      <c r="D21" s="11">
        <v>40.460999999999999</v>
      </c>
      <c r="E21" s="11">
        <v>36.451999999999998</v>
      </c>
      <c r="F21" s="11">
        <v>36.637999999999998</v>
      </c>
      <c r="G21" s="11">
        <v>36.637999999999998</v>
      </c>
      <c r="H21" s="11">
        <v>36.768000000000001</v>
      </c>
      <c r="I21" s="11">
        <v>36.783000000000001</v>
      </c>
      <c r="J21" s="11">
        <v>36.706000000000003</v>
      </c>
      <c r="K21" s="11">
        <v>36.637999999999998</v>
      </c>
      <c r="L21" s="11">
        <v>36.637999999999998</v>
      </c>
      <c r="M21" s="11">
        <v>36.637999999999998</v>
      </c>
      <c r="N21" s="11">
        <v>36.637999999999998</v>
      </c>
      <c r="O21" s="11">
        <v>38.637999999999998</v>
      </c>
      <c r="P21" s="11">
        <v>38.637999999999998</v>
      </c>
      <c r="Q21" s="11">
        <v>38.637999999999998</v>
      </c>
      <c r="R21" s="11">
        <v>38.637999999999998</v>
      </c>
      <c r="S21" s="11">
        <v>38.637</v>
      </c>
      <c r="T21" s="11">
        <v>38.637999999999998</v>
      </c>
      <c r="U21" s="11">
        <v>38.637999999999998</v>
      </c>
      <c r="V21" s="11">
        <v>2</v>
      </c>
      <c r="W21" s="11">
        <v>2</v>
      </c>
      <c r="X21" s="11">
        <v>2</v>
      </c>
      <c r="Y21" s="11">
        <v>2</v>
      </c>
      <c r="Z21" s="11">
        <v>1.8</v>
      </c>
      <c r="AA21" s="11">
        <v>1.6</v>
      </c>
      <c r="AB21" s="11">
        <v>1.4</v>
      </c>
      <c r="AC21" s="11">
        <v>1.2</v>
      </c>
    </row>
    <row r="22" spans="1:29" x14ac:dyDescent="0.2">
      <c r="A22" s="104" t="s">
        <v>337</v>
      </c>
      <c r="B22" s="11">
        <v>4.508</v>
      </c>
      <c r="C22" s="11">
        <v>15.321999999999999</v>
      </c>
      <c r="D22" s="11">
        <v>10.901999999999999</v>
      </c>
      <c r="E22" s="11">
        <v>10.491</v>
      </c>
      <c r="F22" s="11">
        <v>25.495999999999999</v>
      </c>
      <c r="G22" s="11">
        <v>17.952999999999999</v>
      </c>
      <c r="H22" s="11">
        <v>20.652000000000001</v>
      </c>
      <c r="I22" s="11">
        <v>25.202999999999999</v>
      </c>
      <c r="J22" s="11">
        <v>27.251000000000001</v>
      </c>
      <c r="K22" s="11">
        <v>2.2320000000000002</v>
      </c>
      <c r="L22" s="11">
        <v>1.8420000000000001</v>
      </c>
      <c r="M22" s="11">
        <v>1.157</v>
      </c>
      <c r="N22" s="11">
        <v>0.40100000000000002</v>
      </c>
      <c r="O22" s="11">
        <v>0.38400000000000001</v>
      </c>
      <c r="P22" s="11">
        <v>0.29699999999999999</v>
      </c>
      <c r="Q22" s="11">
        <v>0.26900000000000002</v>
      </c>
      <c r="R22" s="11">
        <v>0.17899999999999999</v>
      </c>
      <c r="S22" s="11">
        <v>0.19600000000000001</v>
      </c>
      <c r="T22" s="11">
        <v>0.20599999999999999</v>
      </c>
      <c r="U22" s="11">
        <v>0.20100000000000001</v>
      </c>
      <c r="V22" s="11">
        <v>21.311</v>
      </c>
      <c r="W22" s="11">
        <v>23.802</v>
      </c>
      <c r="X22" s="11">
        <v>7.8019999999999996</v>
      </c>
      <c r="Y22" s="11">
        <v>16.940999999999999</v>
      </c>
      <c r="Z22" s="11">
        <v>9.6509999999999998</v>
      </c>
      <c r="AA22" s="11">
        <v>0.40899999999999997</v>
      </c>
      <c r="AB22" s="11">
        <v>0.28000000000000003</v>
      </c>
      <c r="AC22" s="11">
        <v>0.433</v>
      </c>
    </row>
    <row r="23" spans="1:29" x14ac:dyDescent="0.2">
      <c r="A23" s="1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 x14ac:dyDescent="0.2">
      <c r="A24" s="15" t="s">
        <v>338</v>
      </c>
      <c r="B24" s="11">
        <v>915.11</v>
      </c>
      <c r="C24" s="11">
        <v>1002.633</v>
      </c>
      <c r="D24" s="11">
        <v>906.19799999999998</v>
      </c>
      <c r="E24" s="11">
        <v>908.20500000000004</v>
      </c>
      <c r="F24" s="11">
        <v>1013.92</v>
      </c>
      <c r="G24" s="11">
        <v>1090.5909999999999</v>
      </c>
      <c r="H24" s="11">
        <v>1156.127</v>
      </c>
      <c r="I24" s="11">
        <v>1218.3879999999999</v>
      </c>
      <c r="J24" s="11">
        <v>1308.81</v>
      </c>
      <c r="K24" s="11">
        <v>1641.779</v>
      </c>
      <c r="L24" s="11">
        <v>1750.4259999999999</v>
      </c>
      <c r="M24" s="11">
        <v>1835.0039999999999</v>
      </c>
      <c r="N24" s="11">
        <v>2396.4079999999999</v>
      </c>
      <c r="O24" s="11">
        <v>2452.7150000000001</v>
      </c>
      <c r="P24" s="11">
        <v>2601.567</v>
      </c>
      <c r="Q24" s="11">
        <v>2661.4720000000002</v>
      </c>
      <c r="R24" s="11">
        <v>2814.66</v>
      </c>
      <c r="S24" s="11">
        <v>2984.3539999999998</v>
      </c>
      <c r="T24" s="11">
        <v>2774.864</v>
      </c>
      <c r="U24" s="11">
        <v>2837.7759999999998</v>
      </c>
      <c r="V24" s="11">
        <v>2913.4490000000001</v>
      </c>
      <c r="W24" s="11">
        <v>2990.393</v>
      </c>
      <c r="X24" s="11">
        <v>3054.02</v>
      </c>
      <c r="Y24" s="11">
        <v>3126.0569999999998</v>
      </c>
      <c r="Z24" s="11">
        <v>3206.1060000000002</v>
      </c>
      <c r="AA24" s="11">
        <v>3264.982</v>
      </c>
      <c r="AB24" s="11">
        <v>3372.4549999999999</v>
      </c>
      <c r="AC24" s="11">
        <v>3487.0059999999999</v>
      </c>
    </row>
    <row r="25" spans="1:29" x14ac:dyDescent="0.2">
      <c r="A25" s="15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 x14ac:dyDescent="0.2">
      <c r="A26" s="15" t="s">
        <v>339</v>
      </c>
      <c r="B26" s="11">
        <v>148.376</v>
      </c>
      <c r="C26" s="11">
        <v>165.54900000000001</v>
      </c>
      <c r="D26" s="11">
        <v>183.56399999999999</v>
      </c>
      <c r="E26" s="11">
        <v>209.191</v>
      </c>
      <c r="F26" s="11">
        <v>232.71</v>
      </c>
      <c r="G26" s="11">
        <v>257.26499999999999</v>
      </c>
      <c r="H26" s="11">
        <v>258.721</v>
      </c>
      <c r="I26" s="11">
        <v>273.27</v>
      </c>
      <c r="J26" s="11">
        <v>288.41500000000002</v>
      </c>
      <c r="K26" s="11">
        <v>364.762</v>
      </c>
      <c r="L26" s="11">
        <v>400.029</v>
      </c>
      <c r="M26" s="11">
        <v>445.70800000000003</v>
      </c>
      <c r="N26" s="11">
        <v>510.51600000000002</v>
      </c>
      <c r="O26" s="11">
        <v>604.01300000000003</v>
      </c>
      <c r="P26" s="11">
        <v>649.73099999999999</v>
      </c>
      <c r="Q26" s="11">
        <v>702.47199999999998</v>
      </c>
      <c r="R26" s="11">
        <v>785.46500000000003</v>
      </c>
      <c r="S26" s="11">
        <v>829.38599999999997</v>
      </c>
      <c r="T26" s="11">
        <v>901.26400000000001</v>
      </c>
      <c r="U26" s="11">
        <v>972.41</v>
      </c>
      <c r="V26" s="11">
        <v>1060.277</v>
      </c>
      <c r="W26" s="11">
        <v>1155.0029999999999</v>
      </c>
      <c r="X26" s="11">
        <v>1249.0530000000001</v>
      </c>
      <c r="Y26" s="11">
        <v>1321.94</v>
      </c>
      <c r="Z26" s="11">
        <v>1387.241</v>
      </c>
      <c r="AA26" s="11">
        <v>1434.3440000000001</v>
      </c>
      <c r="AB26" s="11">
        <v>1547.36</v>
      </c>
      <c r="AC26" s="11">
        <v>1632.088</v>
      </c>
    </row>
    <row r="27" spans="1:29" x14ac:dyDescent="0.2">
      <c r="A27" s="1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29" x14ac:dyDescent="0.2">
      <c r="A28" s="15" t="s">
        <v>340</v>
      </c>
      <c r="B28" s="11">
        <v>45.603000000000002</v>
      </c>
      <c r="C28" s="11">
        <v>74.88</v>
      </c>
      <c r="D28" s="11">
        <v>31.786000000000001</v>
      </c>
      <c r="E28" s="11">
        <v>76.929000000000002</v>
      </c>
      <c r="F28" s="11">
        <v>70.212000000000003</v>
      </c>
      <c r="G28" s="11">
        <v>-4.7439999999999998</v>
      </c>
      <c r="H28" s="11">
        <v>-43.756</v>
      </c>
      <c r="I28" s="11">
        <v>117.2</v>
      </c>
      <c r="J28" s="11">
        <v>218.31200000000001</v>
      </c>
      <c r="K28" s="11">
        <v>-11.141</v>
      </c>
      <c r="L28" s="11">
        <v>72.548000000000002</v>
      </c>
      <c r="M28" s="11">
        <v>213.881</v>
      </c>
      <c r="N28" s="11">
        <v>-559.41</v>
      </c>
      <c r="O28" s="11">
        <v>-359.49900000000002</v>
      </c>
      <c r="P28" s="11">
        <v>-441.03899999999999</v>
      </c>
      <c r="Q28" s="11">
        <v>-288.20400000000001</v>
      </c>
      <c r="R28" s="11">
        <v>-733.10799999999995</v>
      </c>
      <c r="S28" s="11">
        <v>-659.00300000000004</v>
      </c>
      <c r="T28" s="11">
        <v>-79.498000000000005</v>
      </c>
      <c r="U28" s="11">
        <v>-218.005</v>
      </c>
      <c r="V28" s="11">
        <v>-279.363</v>
      </c>
      <c r="W28" s="11">
        <v>-124.239</v>
      </c>
      <c r="X28" s="11">
        <v>-190.654</v>
      </c>
      <c r="Y28" s="11">
        <v>115.732</v>
      </c>
      <c r="Z28" s="11">
        <v>169.221</v>
      </c>
      <c r="AA28" s="11">
        <v>324.88</v>
      </c>
      <c r="AB28" s="11">
        <v>-62.337000000000003</v>
      </c>
      <c r="AC28" s="11">
        <v>299.904</v>
      </c>
    </row>
    <row r="29" spans="1:29" ht="15.75" thickBot="1" x14ac:dyDescent="0.25">
      <c r="A29" s="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</row>
    <row r="30" spans="1:29" x14ac:dyDescent="0.2">
      <c r="B30" s="11"/>
      <c r="C30" s="11"/>
      <c r="D30" s="11"/>
      <c r="E30" s="11"/>
      <c r="F30" s="11"/>
      <c r="G30" s="11"/>
      <c r="H30" s="11"/>
      <c r="I30" s="11"/>
      <c r="J30" s="11"/>
    </row>
    <row r="31" spans="1:29" x14ac:dyDescent="0.2">
      <c r="B31" s="11"/>
      <c r="C31" s="11"/>
      <c r="D31" s="11"/>
      <c r="E31" s="11"/>
      <c r="F31" s="11"/>
      <c r="G31" s="11"/>
      <c r="H31" s="11"/>
      <c r="I31" s="11"/>
      <c r="J31" s="11"/>
    </row>
    <row r="32" spans="1:29" x14ac:dyDescent="0.2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">
      <c r="B33" s="11"/>
      <c r="C33" s="11"/>
      <c r="D33" s="11"/>
      <c r="E33" s="11"/>
      <c r="F33" s="11"/>
      <c r="G33" s="11"/>
      <c r="H33" s="11"/>
      <c r="I33" s="11"/>
      <c r="J33" s="11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1" max="28" man="1"/>
    <brk id="20" max="2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A369-9237-4AD0-B4B5-F9EB36E13DDC}">
  <sheetPr>
    <tabColor rgb="FF00B050"/>
  </sheetPr>
  <dimension ref="A1:AC37"/>
  <sheetViews>
    <sheetView view="pageBreakPreview" zoomScale="80" zoomScaleNormal="80" zoomScaleSheetLayoutView="80" workbookViewId="0">
      <selection activeCell="I17" sqref="I17"/>
    </sheetView>
  </sheetViews>
  <sheetFormatPr defaultRowHeight="12.75" x14ac:dyDescent="0.2"/>
  <cols>
    <col min="1" max="1" width="47.7109375" style="109" customWidth="1"/>
    <col min="2" max="2" width="12.140625" style="109" hidden="1" customWidth="1"/>
    <col min="3" max="25" width="12.140625" style="109" customWidth="1"/>
    <col min="26" max="29" width="12.140625" style="236" customWidth="1"/>
    <col min="30" max="269" width="9.140625" style="109"/>
    <col min="270" max="270" width="51.85546875" style="109" customWidth="1"/>
    <col min="271" max="283" width="12.140625" style="109" customWidth="1"/>
    <col min="284" max="284" width="1.85546875" style="109" customWidth="1"/>
    <col min="285" max="525" width="9.140625" style="109"/>
    <col min="526" max="526" width="51.85546875" style="109" customWidth="1"/>
    <col min="527" max="539" width="12.140625" style="109" customWidth="1"/>
    <col min="540" max="540" width="1.85546875" style="109" customWidth="1"/>
    <col min="541" max="781" width="9.140625" style="109"/>
    <col min="782" max="782" width="51.85546875" style="109" customWidth="1"/>
    <col min="783" max="795" width="12.140625" style="109" customWidth="1"/>
    <col min="796" max="796" width="1.85546875" style="109" customWidth="1"/>
    <col min="797" max="1037" width="9.140625" style="109"/>
    <col min="1038" max="1038" width="51.85546875" style="109" customWidth="1"/>
    <col min="1039" max="1051" width="12.140625" style="109" customWidth="1"/>
    <col min="1052" max="1052" width="1.85546875" style="109" customWidth="1"/>
    <col min="1053" max="1293" width="9.140625" style="109"/>
    <col min="1294" max="1294" width="51.85546875" style="109" customWidth="1"/>
    <col min="1295" max="1307" width="12.140625" style="109" customWidth="1"/>
    <col min="1308" max="1308" width="1.85546875" style="109" customWidth="1"/>
    <col min="1309" max="1549" width="9.140625" style="109"/>
    <col min="1550" max="1550" width="51.85546875" style="109" customWidth="1"/>
    <col min="1551" max="1563" width="12.140625" style="109" customWidth="1"/>
    <col min="1564" max="1564" width="1.85546875" style="109" customWidth="1"/>
    <col min="1565" max="1805" width="9.140625" style="109"/>
    <col min="1806" max="1806" width="51.85546875" style="109" customWidth="1"/>
    <col min="1807" max="1819" width="12.140625" style="109" customWidth="1"/>
    <col min="1820" max="1820" width="1.85546875" style="109" customWidth="1"/>
    <col min="1821" max="2061" width="9.140625" style="109"/>
    <col min="2062" max="2062" width="51.85546875" style="109" customWidth="1"/>
    <col min="2063" max="2075" width="12.140625" style="109" customWidth="1"/>
    <col min="2076" max="2076" width="1.85546875" style="109" customWidth="1"/>
    <col min="2077" max="2317" width="9.140625" style="109"/>
    <col min="2318" max="2318" width="51.85546875" style="109" customWidth="1"/>
    <col min="2319" max="2331" width="12.140625" style="109" customWidth="1"/>
    <col min="2332" max="2332" width="1.85546875" style="109" customWidth="1"/>
    <col min="2333" max="2573" width="9.140625" style="109"/>
    <col min="2574" max="2574" width="51.85546875" style="109" customWidth="1"/>
    <col min="2575" max="2587" width="12.140625" style="109" customWidth="1"/>
    <col min="2588" max="2588" width="1.85546875" style="109" customWidth="1"/>
    <col min="2589" max="2829" width="9.140625" style="109"/>
    <col min="2830" max="2830" width="51.85546875" style="109" customWidth="1"/>
    <col min="2831" max="2843" width="12.140625" style="109" customWidth="1"/>
    <col min="2844" max="2844" width="1.85546875" style="109" customWidth="1"/>
    <col min="2845" max="3085" width="9.140625" style="109"/>
    <col min="3086" max="3086" width="51.85546875" style="109" customWidth="1"/>
    <col min="3087" max="3099" width="12.140625" style="109" customWidth="1"/>
    <col min="3100" max="3100" width="1.85546875" style="109" customWidth="1"/>
    <col min="3101" max="3341" width="9.140625" style="109"/>
    <col min="3342" max="3342" width="51.85546875" style="109" customWidth="1"/>
    <col min="3343" max="3355" width="12.140625" style="109" customWidth="1"/>
    <col min="3356" max="3356" width="1.85546875" style="109" customWidth="1"/>
    <col min="3357" max="3597" width="9.140625" style="109"/>
    <col min="3598" max="3598" width="51.85546875" style="109" customWidth="1"/>
    <col min="3599" max="3611" width="12.140625" style="109" customWidth="1"/>
    <col min="3612" max="3612" width="1.85546875" style="109" customWidth="1"/>
    <col min="3613" max="3853" width="9.140625" style="109"/>
    <col min="3854" max="3854" width="51.85546875" style="109" customWidth="1"/>
    <col min="3855" max="3867" width="12.140625" style="109" customWidth="1"/>
    <col min="3868" max="3868" width="1.85546875" style="109" customWidth="1"/>
    <col min="3869" max="4109" width="9.140625" style="109"/>
    <col min="4110" max="4110" width="51.85546875" style="109" customWidth="1"/>
    <col min="4111" max="4123" width="12.140625" style="109" customWidth="1"/>
    <col min="4124" max="4124" width="1.85546875" style="109" customWidth="1"/>
    <col min="4125" max="4365" width="9.140625" style="109"/>
    <col min="4366" max="4366" width="51.85546875" style="109" customWidth="1"/>
    <col min="4367" max="4379" width="12.140625" style="109" customWidth="1"/>
    <col min="4380" max="4380" width="1.85546875" style="109" customWidth="1"/>
    <col min="4381" max="4621" width="9.140625" style="109"/>
    <col min="4622" max="4622" width="51.85546875" style="109" customWidth="1"/>
    <col min="4623" max="4635" width="12.140625" style="109" customWidth="1"/>
    <col min="4636" max="4636" width="1.85546875" style="109" customWidth="1"/>
    <col min="4637" max="4877" width="9.140625" style="109"/>
    <col min="4878" max="4878" width="51.85546875" style="109" customWidth="1"/>
    <col min="4879" max="4891" width="12.140625" style="109" customWidth="1"/>
    <col min="4892" max="4892" width="1.85546875" style="109" customWidth="1"/>
    <col min="4893" max="5133" width="9.140625" style="109"/>
    <col min="5134" max="5134" width="51.85546875" style="109" customWidth="1"/>
    <col min="5135" max="5147" width="12.140625" style="109" customWidth="1"/>
    <col min="5148" max="5148" width="1.85546875" style="109" customWidth="1"/>
    <col min="5149" max="5389" width="9.140625" style="109"/>
    <col min="5390" max="5390" width="51.85546875" style="109" customWidth="1"/>
    <col min="5391" max="5403" width="12.140625" style="109" customWidth="1"/>
    <col min="5404" max="5404" width="1.85546875" style="109" customWidth="1"/>
    <col min="5405" max="5645" width="9.140625" style="109"/>
    <col min="5646" max="5646" width="51.85546875" style="109" customWidth="1"/>
    <col min="5647" max="5659" width="12.140625" style="109" customWidth="1"/>
    <col min="5660" max="5660" width="1.85546875" style="109" customWidth="1"/>
    <col min="5661" max="5901" width="9.140625" style="109"/>
    <col min="5902" max="5902" width="51.85546875" style="109" customWidth="1"/>
    <col min="5903" max="5915" width="12.140625" style="109" customWidth="1"/>
    <col min="5916" max="5916" width="1.85546875" style="109" customWidth="1"/>
    <col min="5917" max="6157" width="9.140625" style="109"/>
    <col min="6158" max="6158" width="51.85546875" style="109" customWidth="1"/>
    <col min="6159" max="6171" width="12.140625" style="109" customWidth="1"/>
    <col min="6172" max="6172" width="1.85546875" style="109" customWidth="1"/>
    <col min="6173" max="6413" width="9.140625" style="109"/>
    <col min="6414" max="6414" width="51.85546875" style="109" customWidth="1"/>
    <col min="6415" max="6427" width="12.140625" style="109" customWidth="1"/>
    <col min="6428" max="6428" width="1.85546875" style="109" customWidth="1"/>
    <col min="6429" max="6669" width="9.140625" style="109"/>
    <col min="6670" max="6670" width="51.85546875" style="109" customWidth="1"/>
    <col min="6671" max="6683" width="12.140625" style="109" customWidth="1"/>
    <col min="6684" max="6684" width="1.85546875" style="109" customWidth="1"/>
    <col min="6685" max="6925" width="9.140625" style="109"/>
    <col min="6926" max="6926" width="51.85546875" style="109" customWidth="1"/>
    <col min="6927" max="6939" width="12.140625" style="109" customWidth="1"/>
    <col min="6940" max="6940" width="1.85546875" style="109" customWidth="1"/>
    <col min="6941" max="7181" width="9.140625" style="109"/>
    <col min="7182" max="7182" width="51.85546875" style="109" customWidth="1"/>
    <col min="7183" max="7195" width="12.140625" style="109" customWidth="1"/>
    <col min="7196" max="7196" width="1.85546875" style="109" customWidth="1"/>
    <col min="7197" max="7437" width="9.140625" style="109"/>
    <col min="7438" max="7438" width="51.85546875" style="109" customWidth="1"/>
    <col min="7439" max="7451" width="12.140625" style="109" customWidth="1"/>
    <col min="7452" max="7452" width="1.85546875" style="109" customWidth="1"/>
    <col min="7453" max="7693" width="9.140625" style="109"/>
    <col min="7694" max="7694" width="51.85546875" style="109" customWidth="1"/>
    <col min="7695" max="7707" width="12.140625" style="109" customWidth="1"/>
    <col min="7708" max="7708" width="1.85546875" style="109" customWidth="1"/>
    <col min="7709" max="7949" width="9.140625" style="109"/>
    <col min="7950" max="7950" width="51.85546875" style="109" customWidth="1"/>
    <col min="7951" max="7963" width="12.140625" style="109" customWidth="1"/>
    <col min="7964" max="7964" width="1.85546875" style="109" customWidth="1"/>
    <col min="7965" max="8205" width="9.140625" style="109"/>
    <col min="8206" max="8206" width="51.85546875" style="109" customWidth="1"/>
    <col min="8207" max="8219" width="12.140625" style="109" customWidth="1"/>
    <col min="8220" max="8220" width="1.85546875" style="109" customWidth="1"/>
    <col min="8221" max="8461" width="9.140625" style="109"/>
    <col min="8462" max="8462" width="51.85546875" style="109" customWidth="1"/>
    <col min="8463" max="8475" width="12.140625" style="109" customWidth="1"/>
    <col min="8476" max="8476" width="1.85546875" style="109" customWidth="1"/>
    <col min="8477" max="8717" width="9.140625" style="109"/>
    <col min="8718" max="8718" width="51.85546875" style="109" customWidth="1"/>
    <col min="8719" max="8731" width="12.140625" style="109" customWidth="1"/>
    <col min="8732" max="8732" width="1.85546875" style="109" customWidth="1"/>
    <col min="8733" max="8973" width="9.140625" style="109"/>
    <col min="8974" max="8974" width="51.85546875" style="109" customWidth="1"/>
    <col min="8975" max="8987" width="12.140625" style="109" customWidth="1"/>
    <col min="8988" max="8988" width="1.85546875" style="109" customWidth="1"/>
    <col min="8989" max="9229" width="9.140625" style="109"/>
    <col min="9230" max="9230" width="51.85546875" style="109" customWidth="1"/>
    <col min="9231" max="9243" width="12.140625" style="109" customWidth="1"/>
    <col min="9244" max="9244" width="1.85546875" style="109" customWidth="1"/>
    <col min="9245" max="9485" width="9.140625" style="109"/>
    <col min="9486" max="9486" width="51.85546875" style="109" customWidth="1"/>
    <col min="9487" max="9499" width="12.140625" style="109" customWidth="1"/>
    <col min="9500" max="9500" width="1.85546875" style="109" customWidth="1"/>
    <col min="9501" max="9741" width="9.140625" style="109"/>
    <col min="9742" max="9742" width="51.85546875" style="109" customWidth="1"/>
    <col min="9743" max="9755" width="12.140625" style="109" customWidth="1"/>
    <col min="9756" max="9756" width="1.85546875" style="109" customWidth="1"/>
    <col min="9757" max="9997" width="9.140625" style="109"/>
    <col min="9998" max="9998" width="51.85546875" style="109" customWidth="1"/>
    <col min="9999" max="10011" width="12.140625" style="109" customWidth="1"/>
    <col min="10012" max="10012" width="1.85546875" style="109" customWidth="1"/>
    <col min="10013" max="10253" width="9.140625" style="109"/>
    <col min="10254" max="10254" width="51.85546875" style="109" customWidth="1"/>
    <col min="10255" max="10267" width="12.140625" style="109" customWidth="1"/>
    <col min="10268" max="10268" width="1.85546875" style="109" customWidth="1"/>
    <col min="10269" max="10509" width="9.140625" style="109"/>
    <col min="10510" max="10510" width="51.85546875" style="109" customWidth="1"/>
    <col min="10511" max="10523" width="12.140625" style="109" customWidth="1"/>
    <col min="10524" max="10524" width="1.85546875" style="109" customWidth="1"/>
    <col min="10525" max="10765" width="9.140625" style="109"/>
    <col min="10766" max="10766" width="51.85546875" style="109" customWidth="1"/>
    <col min="10767" max="10779" width="12.140625" style="109" customWidth="1"/>
    <col min="10780" max="10780" width="1.85546875" style="109" customWidth="1"/>
    <col min="10781" max="11021" width="9.140625" style="109"/>
    <col min="11022" max="11022" width="51.85546875" style="109" customWidth="1"/>
    <col min="11023" max="11035" width="12.140625" style="109" customWidth="1"/>
    <col min="11036" max="11036" width="1.85546875" style="109" customWidth="1"/>
    <col min="11037" max="11277" width="9.140625" style="109"/>
    <col min="11278" max="11278" width="51.85546875" style="109" customWidth="1"/>
    <col min="11279" max="11291" width="12.140625" style="109" customWidth="1"/>
    <col min="11292" max="11292" width="1.85546875" style="109" customWidth="1"/>
    <col min="11293" max="11533" width="9.140625" style="109"/>
    <col min="11534" max="11534" width="51.85546875" style="109" customWidth="1"/>
    <col min="11535" max="11547" width="12.140625" style="109" customWidth="1"/>
    <col min="11548" max="11548" width="1.85546875" style="109" customWidth="1"/>
    <col min="11549" max="11789" width="9.140625" style="109"/>
    <col min="11790" max="11790" width="51.85546875" style="109" customWidth="1"/>
    <col min="11791" max="11803" width="12.140625" style="109" customWidth="1"/>
    <col min="11804" max="11804" width="1.85546875" style="109" customWidth="1"/>
    <col min="11805" max="12045" width="9.140625" style="109"/>
    <col min="12046" max="12046" width="51.85546875" style="109" customWidth="1"/>
    <col min="12047" max="12059" width="12.140625" style="109" customWidth="1"/>
    <col min="12060" max="12060" width="1.85546875" style="109" customWidth="1"/>
    <col min="12061" max="12301" width="9.140625" style="109"/>
    <col min="12302" max="12302" width="51.85546875" style="109" customWidth="1"/>
    <col min="12303" max="12315" width="12.140625" style="109" customWidth="1"/>
    <col min="12316" max="12316" width="1.85546875" style="109" customWidth="1"/>
    <col min="12317" max="12557" width="9.140625" style="109"/>
    <col min="12558" max="12558" width="51.85546875" style="109" customWidth="1"/>
    <col min="12559" max="12571" width="12.140625" style="109" customWidth="1"/>
    <col min="12572" max="12572" width="1.85546875" style="109" customWidth="1"/>
    <col min="12573" max="12813" width="9.140625" style="109"/>
    <col min="12814" max="12814" width="51.85546875" style="109" customWidth="1"/>
    <col min="12815" max="12827" width="12.140625" style="109" customWidth="1"/>
    <col min="12828" max="12828" width="1.85546875" style="109" customWidth="1"/>
    <col min="12829" max="13069" width="9.140625" style="109"/>
    <col min="13070" max="13070" width="51.85546875" style="109" customWidth="1"/>
    <col min="13071" max="13083" width="12.140625" style="109" customWidth="1"/>
    <col min="13084" max="13084" width="1.85546875" style="109" customWidth="1"/>
    <col min="13085" max="13325" width="9.140625" style="109"/>
    <col min="13326" max="13326" width="51.85546875" style="109" customWidth="1"/>
    <col min="13327" max="13339" width="12.140625" style="109" customWidth="1"/>
    <col min="13340" max="13340" width="1.85546875" style="109" customWidth="1"/>
    <col min="13341" max="13581" width="9.140625" style="109"/>
    <col min="13582" max="13582" width="51.85546875" style="109" customWidth="1"/>
    <col min="13583" max="13595" width="12.140625" style="109" customWidth="1"/>
    <col min="13596" max="13596" width="1.85546875" style="109" customWidth="1"/>
    <col min="13597" max="13837" width="9.140625" style="109"/>
    <col min="13838" max="13838" width="51.85546875" style="109" customWidth="1"/>
    <col min="13839" max="13851" width="12.140625" style="109" customWidth="1"/>
    <col min="13852" max="13852" width="1.85546875" style="109" customWidth="1"/>
    <col min="13853" max="14093" width="9.140625" style="109"/>
    <col min="14094" max="14094" width="51.85546875" style="109" customWidth="1"/>
    <col min="14095" max="14107" width="12.140625" style="109" customWidth="1"/>
    <col min="14108" max="14108" width="1.85546875" style="109" customWidth="1"/>
    <col min="14109" max="14349" width="9.140625" style="109"/>
    <col min="14350" max="14350" width="51.85546875" style="109" customWidth="1"/>
    <col min="14351" max="14363" width="12.140625" style="109" customWidth="1"/>
    <col min="14364" max="14364" width="1.85546875" style="109" customWidth="1"/>
    <col min="14365" max="14605" width="9.140625" style="109"/>
    <col min="14606" max="14606" width="51.85546875" style="109" customWidth="1"/>
    <col min="14607" max="14619" width="12.140625" style="109" customWidth="1"/>
    <col min="14620" max="14620" width="1.85546875" style="109" customWidth="1"/>
    <col min="14621" max="14861" width="9.140625" style="109"/>
    <col min="14862" max="14862" width="51.85546875" style="109" customWidth="1"/>
    <col min="14863" max="14875" width="12.140625" style="109" customWidth="1"/>
    <col min="14876" max="14876" width="1.85546875" style="109" customWidth="1"/>
    <col min="14877" max="15117" width="9.140625" style="109"/>
    <col min="15118" max="15118" width="51.85546875" style="109" customWidth="1"/>
    <col min="15119" max="15131" width="12.140625" style="109" customWidth="1"/>
    <col min="15132" max="15132" width="1.85546875" style="109" customWidth="1"/>
    <col min="15133" max="15373" width="9.140625" style="109"/>
    <col min="15374" max="15374" width="51.85546875" style="109" customWidth="1"/>
    <col min="15375" max="15387" width="12.140625" style="109" customWidth="1"/>
    <col min="15388" max="15388" width="1.85546875" style="109" customWidth="1"/>
    <col min="15389" max="15629" width="9.140625" style="109"/>
    <col min="15630" max="15630" width="51.85546875" style="109" customWidth="1"/>
    <col min="15631" max="15643" width="12.140625" style="109" customWidth="1"/>
    <col min="15644" max="15644" width="1.85546875" style="109" customWidth="1"/>
    <col min="15645" max="15885" width="9.140625" style="109"/>
    <col min="15886" max="15886" width="51.85546875" style="109" customWidth="1"/>
    <col min="15887" max="15899" width="12.140625" style="109" customWidth="1"/>
    <col min="15900" max="15900" width="1.85546875" style="109" customWidth="1"/>
    <col min="15901" max="16141" width="9.140625" style="109"/>
    <col min="16142" max="16142" width="51.85546875" style="109" customWidth="1"/>
    <col min="16143" max="16155" width="12.140625" style="109" customWidth="1"/>
    <col min="16156" max="16156" width="1.85546875" style="109" customWidth="1"/>
    <col min="16157" max="16384" width="9.140625" style="109"/>
  </cols>
  <sheetData>
    <row r="1" spans="1:29" ht="15.75" x14ac:dyDescent="0.25">
      <c r="A1" s="13" t="s">
        <v>562</v>
      </c>
      <c r="Z1" s="236" t="s">
        <v>622</v>
      </c>
    </row>
    <row r="2" spans="1:29" ht="15.75" x14ac:dyDescent="0.25">
      <c r="A2" s="13" t="s">
        <v>563</v>
      </c>
    </row>
    <row r="3" spans="1:29" ht="15.75" customHeight="1" thickBot="1" x14ac:dyDescent="0.25"/>
    <row r="4" spans="1:29" x14ac:dyDescent="0.2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237"/>
      <c r="AA4" s="237"/>
      <c r="AB4" s="237"/>
      <c r="AC4" s="237"/>
    </row>
    <row r="5" spans="1:29" ht="15" x14ac:dyDescent="0.2">
      <c r="A5" s="34" t="s">
        <v>186</v>
      </c>
      <c r="B5" s="111">
        <v>1996</v>
      </c>
      <c r="C5" s="111">
        <v>1997</v>
      </c>
      <c r="D5" s="111">
        <v>1998</v>
      </c>
      <c r="E5" s="111">
        <v>1999</v>
      </c>
      <c r="F5" s="111">
        <v>2000</v>
      </c>
      <c r="G5" s="111">
        <v>2001</v>
      </c>
      <c r="H5" s="111">
        <v>2002</v>
      </c>
      <c r="I5" s="111">
        <v>2003</v>
      </c>
      <c r="J5" s="111">
        <v>2004</v>
      </c>
      <c r="K5" s="111">
        <v>2005</v>
      </c>
      <c r="L5" s="111">
        <v>2006</v>
      </c>
      <c r="M5" s="111">
        <v>2007</v>
      </c>
      <c r="N5" s="111">
        <v>2008</v>
      </c>
      <c r="O5" s="111">
        <v>2009</v>
      </c>
      <c r="P5" s="111">
        <v>2010</v>
      </c>
      <c r="Q5" s="111">
        <v>2011</v>
      </c>
      <c r="R5" s="111">
        <v>2012</v>
      </c>
      <c r="S5" s="111">
        <v>2013</v>
      </c>
      <c r="T5" s="111">
        <v>2014</v>
      </c>
      <c r="U5" s="111">
        <v>2015</v>
      </c>
      <c r="V5" s="111">
        <v>2016</v>
      </c>
      <c r="W5" s="111">
        <v>2017</v>
      </c>
      <c r="X5" s="111">
        <v>2018</v>
      </c>
      <c r="Y5" s="111">
        <v>2019</v>
      </c>
      <c r="Z5" s="238">
        <v>2020</v>
      </c>
      <c r="AA5" s="238">
        <v>2021</v>
      </c>
      <c r="AB5" s="238">
        <v>2022</v>
      </c>
      <c r="AC5" s="238">
        <v>2023</v>
      </c>
    </row>
    <row r="6" spans="1:29" ht="13.5" thickBot="1" x14ac:dyDescent="0.25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239"/>
      <c r="AA6" s="239"/>
      <c r="AB6" s="239"/>
      <c r="AC6" s="239"/>
    </row>
    <row r="8" spans="1:29" ht="15" x14ac:dyDescent="0.2">
      <c r="A8" s="15" t="s">
        <v>341</v>
      </c>
      <c r="B8" s="11">
        <v>1077.867</v>
      </c>
      <c r="C8" s="11">
        <v>1179.232</v>
      </c>
      <c r="D8" s="11">
        <v>1378.172</v>
      </c>
      <c r="E8" s="11">
        <v>1396.123</v>
      </c>
      <c r="F8" s="11">
        <v>1497.826</v>
      </c>
      <c r="G8" s="11">
        <v>1604.95</v>
      </c>
      <c r="H8" s="11">
        <v>1694.1379999999999</v>
      </c>
      <c r="I8" s="11">
        <v>1835.0830000000001</v>
      </c>
      <c r="J8" s="11">
        <v>1825.635</v>
      </c>
      <c r="K8" s="11">
        <v>1842.325</v>
      </c>
      <c r="L8" s="11">
        <v>2102.6709999999998</v>
      </c>
      <c r="M8" s="11">
        <v>2396.7379999999998</v>
      </c>
      <c r="N8" s="11">
        <v>2692.1729999999998</v>
      </c>
      <c r="O8" s="11">
        <v>2917.9580000000001</v>
      </c>
      <c r="P8" s="11">
        <v>2922.2860000000001</v>
      </c>
      <c r="Q8" s="11">
        <v>2865.1390000000001</v>
      </c>
      <c r="R8" s="11">
        <v>2962.5889999999999</v>
      </c>
      <c r="S8" s="11">
        <v>2872.4650000000001</v>
      </c>
      <c r="T8" s="11">
        <v>3029.5520000000001</v>
      </c>
      <c r="U8" s="11">
        <v>3367.203</v>
      </c>
      <c r="V8" s="11">
        <v>3731.8</v>
      </c>
      <c r="W8" s="11">
        <v>3792.944</v>
      </c>
      <c r="X8" s="11">
        <v>3851.7049999999999</v>
      </c>
      <c r="Y8" s="11">
        <v>4207.1000000000004</v>
      </c>
      <c r="Z8" s="240">
        <v>4640.0569999999998</v>
      </c>
      <c r="AA8" s="240">
        <v>5596.3</v>
      </c>
      <c r="AB8" s="240">
        <v>5566.2</v>
      </c>
      <c r="AC8" s="240">
        <v>5661.5</v>
      </c>
    </row>
    <row r="9" spans="1:29" ht="15" x14ac:dyDescent="0.2">
      <c r="A9" s="1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240"/>
      <c r="AA9" s="240"/>
      <c r="AB9" s="240"/>
    </row>
    <row r="10" spans="1:29" ht="15" x14ac:dyDescent="0.2">
      <c r="A10" s="15" t="s">
        <v>332</v>
      </c>
      <c r="B10" s="11">
        <v>2080.029</v>
      </c>
      <c r="C10" s="11">
        <v>2319.9360000000001</v>
      </c>
      <c r="D10" s="11">
        <v>2160.9589999999998</v>
      </c>
      <c r="E10" s="11">
        <v>2312.346</v>
      </c>
      <c r="F10" s="11">
        <v>2474.0949999999998</v>
      </c>
      <c r="G10" s="11">
        <v>2663.623</v>
      </c>
      <c r="H10" s="11">
        <v>2912.3690000000001</v>
      </c>
      <c r="I10" s="11">
        <v>3257.2689999999998</v>
      </c>
      <c r="J10" s="11">
        <v>3488.9029999999998</v>
      </c>
      <c r="K10" s="11">
        <v>3803.6509999999998</v>
      </c>
      <c r="L10" s="11">
        <v>3997.558</v>
      </c>
      <c r="M10" s="11">
        <v>4244.5770000000002</v>
      </c>
      <c r="N10" s="11">
        <v>4368.7470000000003</v>
      </c>
      <c r="O10" s="11">
        <v>4688.5110000000004</v>
      </c>
      <c r="P10" s="11">
        <v>4848.6350000000002</v>
      </c>
      <c r="Q10" s="11">
        <v>5314.8919999999998</v>
      </c>
      <c r="R10" s="11">
        <v>5182.0709999999999</v>
      </c>
      <c r="S10" s="11">
        <v>5482.8530000000001</v>
      </c>
      <c r="T10" s="11">
        <v>5954.1149999999998</v>
      </c>
      <c r="U10" s="11">
        <v>5892.6880000000001</v>
      </c>
      <c r="V10" s="11">
        <v>5839.5</v>
      </c>
      <c r="W10" s="11">
        <v>6221.8549999999996</v>
      </c>
      <c r="X10" s="11">
        <v>6496.8789999999999</v>
      </c>
      <c r="Y10" s="11">
        <v>6978.5</v>
      </c>
      <c r="Z10" s="240">
        <v>6864.8779999999997</v>
      </c>
      <c r="AA10" s="240">
        <v>6760.4610000000002</v>
      </c>
      <c r="AB10" s="240">
        <v>7035.4</v>
      </c>
      <c r="AC10" s="240">
        <v>7656.4</v>
      </c>
    </row>
    <row r="11" spans="1:29" ht="15" x14ac:dyDescent="0.2">
      <c r="A11" s="104" t="s">
        <v>342</v>
      </c>
      <c r="B11" s="11">
        <v>559.91600000000005</v>
      </c>
      <c r="C11" s="11">
        <v>660.38</v>
      </c>
      <c r="D11" s="11">
        <v>413.30599999999998</v>
      </c>
      <c r="E11" s="11">
        <v>415.41800000000001</v>
      </c>
      <c r="F11" s="11">
        <v>432.173</v>
      </c>
      <c r="G11" s="11">
        <v>512.25300000000004</v>
      </c>
      <c r="H11" s="11">
        <v>553.221</v>
      </c>
      <c r="I11" s="11">
        <v>604.23800000000006</v>
      </c>
      <c r="J11" s="11">
        <v>677.51400000000001</v>
      </c>
      <c r="K11" s="11">
        <v>796.47299999999996</v>
      </c>
      <c r="L11" s="11">
        <v>866.03</v>
      </c>
      <c r="M11" s="11">
        <v>929.68600000000004</v>
      </c>
      <c r="N11" s="11">
        <v>826.28499999999997</v>
      </c>
      <c r="O11" s="11">
        <v>1023.139</v>
      </c>
      <c r="P11" s="11">
        <v>1194.9559999999999</v>
      </c>
      <c r="Q11" s="11">
        <v>1493.741</v>
      </c>
      <c r="R11" s="11">
        <v>1458.16</v>
      </c>
      <c r="S11" s="11">
        <v>1591.212</v>
      </c>
      <c r="T11" s="11">
        <v>1828.875</v>
      </c>
      <c r="U11" s="11">
        <v>1814.932</v>
      </c>
      <c r="V11" s="11">
        <v>1688.9</v>
      </c>
      <c r="W11" s="11">
        <v>1956.251</v>
      </c>
      <c r="X11" s="11">
        <v>2026.617</v>
      </c>
      <c r="Y11" s="11">
        <v>2125.9</v>
      </c>
      <c r="Z11" s="240">
        <v>1952.325</v>
      </c>
      <c r="AA11" s="240">
        <v>1833.721</v>
      </c>
      <c r="AB11" s="240">
        <v>2021</v>
      </c>
      <c r="AC11" s="240">
        <v>2022.3</v>
      </c>
    </row>
    <row r="12" spans="1:29" ht="15" x14ac:dyDescent="0.2">
      <c r="A12" s="104" t="s">
        <v>343</v>
      </c>
      <c r="B12" s="11">
        <v>39.956000000000003</v>
      </c>
      <c r="C12" s="11">
        <v>29.516999999999999</v>
      </c>
      <c r="D12" s="11">
        <v>37.951999999999998</v>
      </c>
      <c r="E12" s="11">
        <v>56.313000000000002</v>
      </c>
      <c r="F12" s="11">
        <v>70.352999999999994</v>
      </c>
      <c r="G12" s="11">
        <v>61.945</v>
      </c>
      <c r="H12" s="11">
        <v>59.484000000000002</v>
      </c>
      <c r="I12" s="11">
        <v>123.631</v>
      </c>
      <c r="J12" s="11">
        <v>122.239</v>
      </c>
      <c r="K12" s="11">
        <v>128.261</v>
      </c>
      <c r="L12" s="11">
        <v>119.34</v>
      </c>
      <c r="M12" s="11">
        <v>103.73399999999999</v>
      </c>
      <c r="N12" s="11">
        <v>137.75399999999999</v>
      </c>
      <c r="O12" s="11">
        <v>131.05099999999999</v>
      </c>
      <c r="P12" s="11">
        <v>120.467</v>
      </c>
      <c r="Q12" s="11">
        <v>194.339</v>
      </c>
      <c r="R12" s="11">
        <v>214.50399999999999</v>
      </c>
      <c r="S12" s="11">
        <v>216.38200000000001</v>
      </c>
      <c r="T12" s="11">
        <v>255.179</v>
      </c>
      <c r="U12" s="11">
        <v>185.583</v>
      </c>
      <c r="V12" s="11">
        <v>197.1</v>
      </c>
      <c r="W12" s="11">
        <v>230.511</v>
      </c>
      <c r="X12" s="11">
        <v>372.20800000000003</v>
      </c>
      <c r="Y12" s="11">
        <v>334.4</v>
      </c>
      <c r="Z12" s="240">
        <v>411.19900000000001</v>
      </c>
      <c r="AA12" s="240">
        <v>426.70299999999997</v>
      </c>
      <c r="AB12" s="240">
        <v>432.11900000000003</v>
      </c>
      <c r="AC12" s="240">
        <v>444.8</v>
      </c>
    </row>
    <row r="13" spans="1:29" ht="15" x14ac:dyDescent="0.2">
      <c r="A13" s="104" t="s">
        <v>344</v>
      </c>
      <c r="B13" s="11">
        <v>685.90200000000004</v>
      </c>
      <c r="C13" s="11">
        <v>713.12099999999998</v>
      </c>
      <c r="D13" s="11">
        <v>688.04600000000005</v>
      </c>
      <c r="E13" s="11">
        <v>696.39</v>
      </c>
      <c r="F13" s="11">
        <v>731.00800000000004</v>
      </c>
      <c r="G13" s="11">
        <v>766.73</v>
      </c>
      <c r="H13" s="11">
        <v>874.81200000000001</v>
      </c>
      <c r="I13" s="11">
        <v>1011.928</v>
      </c>
      <c r="J13" s="11">
        <v>1058.808</v>
      </c>
      <c r="K13" s="11">
        <v>1123.5550000000001</v>
      </c>
      <c r="L13" s="11">
        <v>1172.432</v>
      </c>
      <c r="M13" s="11">
        <v>1260.867</v>
      </c>
      <c r="N13" s="11">
        <v>1374.6569999999999</v>
      </c>
      <c r="O13" s="11">
        <v>1468.0319999999999</v>
      </c>
      <c r="P13" s="11">
        <v>1421.0540000000001</v>
      </c>
      <c r="Q13" s="11">
        <v>1447.356</v>
      </c>
      <c r="R13" s="11">
        <v>1307.6210000000001</v>
      </c>
      <c r="S13" s="11">
        <v>1423.991</v>
      </c>
      <c r="T13" s="11">
        <v>1522.3630000000001</v>
      </c>
      <c r="U13" s="11">
        <v>1475.675</v>
      </c>
      <c r="V13" s="11">
        <v>1481.7</v>
      </c>
      <c r="W13" s="11">
        <v>1501.9760000000001</v>
      </c>
      <c r="X13" s="11">
        <v>1491.451</v>
      </c>
      <c r="Y13" s="11">
        <v>1856.7</v>
      </c>
      <c r="Z13" s="240">
        <v>1851.742</v>
      </c>
      <c r="AA13" s="240">
        <v>1884.018</v>
      </c>
      <c r="AB13" s="240">
        <v>1898.7</v>
      </c>
      <c r="AC13" s="240">
        <v>2340.1</v>
      </c>
    </row>
    <row r="14" spans="1:29" ht="15" x14ac:dyDescent="0.2">
      <c r="A14" s="104" t="s">
        <v>345</v>
      </c>
      <c r="B14" s="11">
        <v>794.255</v>
      </c>
      <c r="C14" s="11">
        <v>916.91800000000001</v>
      </c>
      <c r="D14" s="11">
        <v>1021.655</v>
      </c>
      <c r="E14" s="11">
        <v>1144.2249999999999</v>
      </c>
      <c r="F14" s="11">
        <v>1240.5609999999999</v>
      </c>
      <c r="G14" s="11">
        <v>1322.6949999999999</v>
      </c>
      <c r="H14" s="11">
        <v>1424.8520000000001</v>
      </c>
      <c r="I14" s="11">
        <v>1517.472</v>
      </c>
      <c r="J14" s="11">
        <v>1630.3420000000001</v>
      </c>
      <c r="K14" s="11">
        <v>1755.3620000000001</v>
      </c>
      <c r="L14" s="11">
        <v>1839.7560000000001</v>
      </c>
      <c r="M14" s="11">
        <v>1950.29</v>
      </c>
      <c r="N14" s="11">
        <v>2030.0509999999999</v>
      </c>
      <c r="O14" s="11">
        <v>2066.2890000000002</v>
      </c>
      <c r="P14" s="11">
        <v>2112.1579999999999</v>
      </c>
      <c r="Q14" s="11">
        <v>2179.4560000000001</v>
      </c>
      <c r="R14" s="11">
        <v>2201.7860000000001</v>
      </c>
      <c r="S14" s="11">
        <v>2251.268</v>
      </c>
      <c r="T14" s="11">
        <v>2347.6979999999999</v>
      </c>
      <c r="U14" s="11">
        <v>2416.498</v>
      </c>
      <c r="V14" s="11">
        <v>2471.6999999999998</v>
      </c>
      <c r="W14" s="11">
        <v>2533.1170000000002</v>
      </c>
      <c r="X14" s="11">
        <v>2606.6030000000001</v>
      </c>
      <c r="Y14" s="11">
        <v>2661.6</v>
      </c>
      <c r="Z14" s="240">
        <v>2649.6120000000001</v>
      </c>
      <c r="AA14" s="240">
        <v>2616.0189999999998</v>
      </c>
      <c r="AB14" s="240">
        <v>2683.6129999999998</v>
      </c>
      <c r="AC14" s="240">
        <v>2849.2</v>
      </c>
    </row>
    <row r="15" spans="1:29" ht="15" x14ac:dyDescent="0.2">
      <c r="A15" s="105" t="s">
        <v>224</v>
      </c>
      <c r="B15" s="11">
        <v>286.10599999999999</v>
      </c>
      <c r="C15" s="11">
        <v>333.15499999999997</v>
      </c>
      <c r="D15" s="11">
        <v>352.125</v>
      </c>
      <c r="E15" s="11">
        <v>395.90800000000002</v>
      </c>
      <c r="F15" s="11">
        <v>418.97699999999998</v>
      </c>
      <c r="G15" s="11">
        <v>433.95699999999999</v>
      </c>
      <c r="H15" s="11">
        <v>480.92399999999998</v>
      </c>
      <c r="I15" s="11">
        <v>510.8</v>
      </c>
      <c r="J15" s="11">
        <v>564.29999999999995</v>
      </c>
      <c r="K15" s="11">
        <v>615.79999999999995</v>
      </c>
      <c r="L15" s="11">
        <v>625.6</v>
      </c>
      <c r="M15" s="11">
        <v>662.1</v>
      </c>
      <c r="N15" s="11">
        <v>691.4</v>
      </c>
      <c r="O15" s="11">
        <v>684.3</v>
      </c>
      <c r="P15" s="11">
        <v>673.4</v>
      </c>
      <c r="Q15" s="11">
        <v>674.6</v>
      </c>
      <c r="R15" s="11">
        <v>649.79999999999995</v>
      </c>
      <c r="S15" s="11">
        <v>655.6</v>
      </c>
      <c r="T15" s="11">
        <v>711.9</v>
      </c>
      <c r="U15" s="11">
        <v>718.4</v>
      </c>
      <c r="V15" s="11">
        <v>711.7</v>
      </c>
      <c r="W15" s="11">
        <v>710.64200000000005</v>
      </c>
      <c r="X15" s="11">
        <v>688.08799999999997</v>
      </c>
      <c r="Y15" s="11">
        <v>682.2</v>
      </c>
      <c r="Z15" s="240">
        <v>623.66499999999996</v>
      </c>
      <c r="AA15" s="240">
        <v>572.03399999999999</v>
      </c>
      <c r="AB15" s="240">
        <v>566.13800000000003</v>
      </c>
      <c r="AC15" s="240">
        <v>636.29999999999995</v>
      </c>
    </row>
    <row r="16" spans="1:29" ht="15" x14ac:dyDescent="0.2">
      <c r="A16" s="105" t="s">
        <v>302</v>
      </c>
      <c r="B16" s="11">
        <v>508.149</v>
      </c>
      <c r="C16" s="11">
        <v>583.76300000000003</v>
      </c>
      <c r="D16" s="11">
        <v>669.53</v>
      </c>
      <c r="E16" s="11">
        <v>748.31700000000001</v>
      </c>
      <c r="F16" s="11">
        <v>821.58399999999995</v>
      </c>
      <c r="G16" s="11">
        <v>888.73800000000006</v>
      </c>
      <c r="H16" s="11">
        <v>943.928</v>
      </c>
      <c r="I16" s="11">
        <v>1006.6</v>
      </c>
      <c r="J16" s="11">
        <v>1066.0999999999999</v>
      </c>
      <c r="K16" s="11">
        <v>1139.5999999999999</v>
      </c>
      <c r="L16" s="11">
        <v>1214.0999999999999</v>
      </c>
      <c r="M16" s="11">
        <v>1288.0999999999999</v>
      </c>
      <c r="N16" s="11">
        <v>1338.6</v>
      </c>
      <c r="O16" s="11">
        <v>1382</v>
      </c>
      <c r="P16" s="11">
        <v>1438.8</v>
      </c>
      <c r="Q16" s="11">
        <v>1504.9</v>
      </c>
      <c r="R16" s="11">
        <v>1552</v>
      </c>
      <c r="S16" s="11">
        <v>1595.7</v>
      </c>
      <c r="T16" s="11">
        <v>1635.8</v>
      </c>
      <c r="U16" s="11">
        <v>1698.1</v>
      </c>
      <c r="V16" s="11">
        <v>1760</v>
      </c>
      <c r="W16" s="11">
        <v>1822.4749999999999</v>
      </c>
      <c r="X16" s="11">
        <v>1918.5150000000001</v>
      </c>
      <c r="Y16" s="11">
        <v>1979.3</v>
      </c>
      <c r="Z16" s="240">
        <v>2025.9469999999999</v>
      </c>
      <c r="AA16" s="240">
        <v>2043.9849999999999</v>
      </c>
      <c r="AB16" s="240">
        <v>2117.4</v>
      </c>
      <c r="AC16" s="240">
        <v>2212.9</v>
      </c>
    </row>
    <row r="17" spans="1:29" ht="15" x14ac:dyDescent="0.2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240"/>
      <c r="AA17" s="240"/>
      <c r="AB17" s="240"/>
      <c r="AC17" s="240"/>
    </row>
    <row r="18" spans="1:29" ht="15" x14ac:dyDescent="0.2">
      <c r="A18" s="15" t="s">
        <v>346</v>
      </c>
      <c r="B18" s="11">
        <v>911.89099999999996</v>
      </c>
      <c r="C18" s="11">
        <v>825.6640000000001</v>
      </c>
      <c r="D18" s="11">
        <v>982.65100000000007</v>
      </c>
      <c r="E18" s="11">
        <v>1076.9689999999998</v>
      </c>
      <c r="F18" s="11">
        <v>1149.4870000000001</v>
      </c>
      <c r="G18" s="11">
        <v>1322.903</v>
      </c>
      <c r="H18" s="11">
        <v>1321.5729999999999</v>
      </c>
      <c r="I18" s="11">
        <v>1458.252</v>
      </c>
      <c r="J18" s="11">
        <v>1381.8969999999999</v>
      </c>
      <c r="K18" s="11">
        <v>1483.521</v>
      </c>
      <c r="L18" s="11">
        <v>1557.07</v>
      </c>
      <c r="M18" s="11">
        <v>1595.299</v>
      </c>
      <c r="N18" s="11">
        <v>2086.9490000000001</v>
      </c>
      <c r="O18" s="11">
        <v>2268.239</v>
      </c>
      <c r="P18" s="11">
        <v>2522.1990000000001</v>
      </c>
      <c r="Q18" s="11">
        <v>2137.2739999999999</v>
      </c>
      <c r="R18" s="11">
        <v>2638.1450000000004</v>
      </c>
      <c r="S18" s="11">
        <v>2520.5410000000002</v>
      </c>
      <c r="T18" s="11">
        <v>2510.3719999999998</v>
      </c>
      <c r="U18" s="11">
        <v>2864.8</v>
      </c>
      <c r="V18" s="11">
        <v>3141.4</v>
      </c>
      <c r="W18" s="11">
        <v>3143.4670000000001</v>
      </c>
      <c r="X18" s="11">
        <v>3387.49</v>
      </c>
      <c r="Y18" s="11">
        <v>3302.6</v>
      </c>
      <c r="Z18" s="240">
        <v>3660.393</v>
      </c>
      <c r="AA18" s="240">
        <v>4350.4160000000002</v>
      </c>
      <c r="AB18" s="240">
        <v>4592.1000000000004</v>
      </c>
      <c r="AC18" s="240">
        <v>4038.4</v>
      </c>
    </row>
    <row r="19" spans="1:29" ht="15" x14ac:dyDescent="0.2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240"/>
      <c r="AA19" s="240"/>
      <c r="AB19" s="240"/>
      <c r="AC19" s="240"/>
    </row>
    <row r="20" spans="1:29" ht="15.75" x14ac:dyDescent="0.25">
      <c r="A20" s="103" t="s">
        <v>347</v>
      </c>
      <c r="B20" s="12">
        <v>4069.7869999999998</v>
      </c>
      <c r="C20" s="12">
        <v>4324.8320000000003</v>
      </c>
      <c r="D20" s="12">
        <v>4521.7820000000002</v>
      </c>
      <c r="E20" s="12">
        <v>4785.4380000000001</v>
      </c>
      <c r="F20" s="12">
        <v>5121.4079999999994</v>
      </c>
      <c r="G20" s="12">
        <v>5591.4760000000006</v>
      </c>
      <c r="H20" s="12">
        <v>5928.08</v>
      </c>
      <c r="I20" s="12">
        <v>6550.6039999999994</v>
      </c>
      <c r="J20" s="12">
        <v>6696.4349999999995</v>
      </c>
      <c r="K20" s="12">
        <v>7129.4969999999994</v>
      </c>
      <c r="L20" s="12">
        <v>7657.2989999999991</v>
      </c>
      <c r="M20" s="12">
        <v>8236.6140000000014</v>
      </c>
      <c r="N20" s="12">
        <v>9147.8690000000006</v>
      </c>
      <c r="O20" s="12">
        <v>9874.7080000000005</v>
      </c>
      <c r="P20" s="12">
        <v>10293.120000000001</v>
      </c>
      <c r="Q20" s="12">
        <v>10317.305</v>
      </c>
      <c r="R20" s="12">
        <v>10782.805</v>
      </c>
      <c r="S20" s="12">
        <v>10875.859</v>
      </c>
      <c r="T20" s="12">
        <v>11494.038999999999</v>
      </c>
      <c r="U20" s="12">
        <v>12018.5</v>
      </c>
      <c r="V20" s="12">
        <v>12712.8</v>
      </c>
      <c r="W20" s="12">
        <v>13158.266</v>
      </c>
      <c r="X20" s="12">
        <v>13736.073999999999</v>
      </c>
      <c r="Y20" s="12">
        <v>14488.3</v>
      </c>
      <c r="Z20" s="241">
        <v>15165.405999999999</v>
      </c>
      <c r="AA20" s="241">
        <v>16707.138999999999</v>
      </c>
      <c r="AB20" s="241">
        <v>17193.8</v>
      </c>
      <c r="AC20" s="241">
        <v>17356.400000000001</v>
      </c>
    </row>
    <row r="21" spans="1:29" ht="15" x14ac:dyDescent="0.2">
      <c r="A21" s="15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240"/>
      <c r="AA21" s="240"/>
      <c r="AB21" s="240"/>
      <c r="AC21" s="240"/>
    </row>
    <row r="22" spans="1:29" ht="15" x14ac:dyDescent="0.2">
      <c r="A22" s="15" t="s">
        <v>348</v>
      </c>
      <c r="B22" s="11">
        <v>404.93200000000002</v>
      </c>
      <c r="C22" s="11">
        <v>560.678</v>
      </c>
      <c r="D22" s="11">
        <v>531.60699999999997</v>
      </c>
      <c r="E22" s="11">
        <v>478.24599999999998</v>
      </c>
      <c r="F22" s="11">
        <v>547.67100000000005</v>
      </c>
      <c r="G22" s="11">
        <v>595.05100000000004</v>
      </c>
      <c r="H22" s="11">
        <v>664.83</v>
      </c>
      <c r="I22" s="11">
        <v>798.73800000000006</v>
      </c>
      <c r="J22" s="11">
        <v>678.08699999999999</v>
      </c>
      <c r="K22" s="11">
        <v>672.66499999999996</v>
      </c>
      <c r="L22" s="11">
        <v>777.23800000000006</v>
      </c>
      <c r="M22" s="11">
        <v>882.71100000000001</v>
      </c>
      <c r="N22" s="11">
        <v>852.42100000000005</v>
      </c>
      <c r="O22" s="11">
        <v>800.57799999999997</v>
      </c>
      <c r="P22" s="11">
        <v>878.322</v>
      </c>
      <c r="Q22" s="11">
        <v>898.62699999999995</v>
      </c>
      <c r="R22" s="11">
        <v>960.44100000000003</v>
      </c>
      <c r="S22" s="11">
        <v>875.24099999999999</v>
      </c>
      <c r="T22" s="11">
        <v>898.06</v>
      </c>
      <c r="U22" s="11">
        <v>812.90800000000002</v>
      </c>
      <c r="V22" s="11">
        <v>797</v>
      </c>
      <c r="W22" s="11">
        <v>700.62099999999998</v>
      </c>
      <c r="X22" s="11">
        <v>710.22900000000004</v>
      </c>
      <c r="Y22" s="11">
        <v>860.4</v>
      </c>
      <c r="Z22" s="240">
        <v>842.17</v>
      </c>
      <c r="AA22" s="240">
        <v>728.952</v>
      </c>
      <c r="AB22" s="240">
        <v>648.28499999999997</v>
      </c>
      <c r="AC22" s="240">
        <v>785.8</v>
      </c>
    </row>
    <row r="23" spans="1:29" ht="15" x14ac:dyDescent="0.2">
      <c r="A23" s="1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240"/>
      <c r="AA23" s="240"/>
      <c r="AB23" s="240"/>
      <c r="AC23" s="240"/>
    </row>
    <row r="24" spans="1:29" ht="15" x14ac:dyDescent="0.2">
      <c r="A24" s="15" t="s">
        <v>349</v>
      </c>
      <c r="B24" s="11">
        <v>1362.8349999999998</v>
      </c>
      <c r="C24" s="11">
        <v>1395.6220000000001</v>
      </c>
      <c r="D24" s="11">
        <v>1562.096</v>
      </c>
      <c r="E24" s="11">
        <v>1685.7469999999998</v>
      </c>
      <c r="F24" s="11">
        <v>1737.5450000000001</v>
      </c>
      <c r="G24" s="11">
        <v>1872.0880000000002</v>
      </c>
      <c r="H24" s="11">
        <v>2106.5499999999997</v>
      </c>
      <c r="I24" s="11">
        <v>2273.8270000000002</v>
      </c>
      <c r="J24" s="11">
        <v>2322.0309999999999</v>
      </c>
      <c r="K24" s="11">
        <v>2465.8649999999998</v>
      </c>
      <c r="L24" s="11">
        <v>2553.252</v>
      </c>
      <c r="M24" s="11">
        <v>2624.8820000000001</v>
      </c>
      <c r="N24" s="11">
        <v>3143.06</v>
      </c>
      <c r="O24" s="11">
        <v>3333.06</v>
      </c>
      <c r="P24" s="11">
        <v>3301.3629999999998</v>
      </c>
      <c r="Q24" s="11">
        <v>3357.3720000000003</v>
      </c>
      <c r="R24" s="11">
        <v>3455.6130000000003</v>
      </c>
      <c r="S24" s="11">
        <v>3358.817</v>
      </c>
      <c r="T24" s="11">
        <v>3457.5040000000004</v>
      </c>
      <c r="U24" s="11">
        <v>3777.288</v>
      </c>
      <c r="V24" s="11">
        <v>4051.2</v>
      </c>
      <c r="W24" s="11">
        <v>4113.0129999999999</v>
      </c>
      <c r="X24" s="11">
        <v>4252.2139999999999</v>
      </c>
      <c r="Y24" s="11">
        <v>4483.3</v>
      </c>
      <c r="Z24" s="240">
        <v>4669.8999999999996</v>
      </c>
      <c r="AA24" s="240">
        <v>5216.5</v>
      </c>
      <c r="AB24" s="240">
        <v>5463.4309999999996</v>
      </c>
      <c r="AC24" s="240">
        <v>5583.7</v>
      </c>
    </row>
    <row r="25" spans="1:29" ht="15" x14ac:dyDescent="0.2">
      <c r="A25" s="104" t="s">
        <v>342</v>
      </c>
      <c r="B25" s="11">
        <v>153.369</v>
      </c>
      <c r="C25" s="11">
        <v>125.095</v>
      </c>
      <c r="D25" s="11">
        <v>117.29</v>
      </c>
      <c r="E25" s="11">
        <v>100.02200000000001</v>
      </c>
      <c r="F25" s="11">
        <v>103.496</v>
      </c>
      <c r="G25" s="11">
        <v>139.93700000000001</v>
      </c>
      <c r="H25" s="11">
        <v>180.124</v>
      </c>
      <c r="I25" s="11">
        <v>163.58500000000001</v>
      </c>
      <c r="J25" s="11">
        <v>150.15600000000001</v>
      </c>
      <c r="K25" s="11">
        <v>185.904</v>
      </c>
      <c r="L25" s="11">
        <v>224.399</v>
      </c>
      <c r="M25" s="11">
        <v>232.096</v>
      </c>
      <c r="N25" s="11">
        <v>333.53300000000002</v>
      </c>
      <c r="O25" s="11">
        <v>336.78199999999998</v>
      </c>
      <c r="P25" s="11">
        <v>321.72500000000002</v>
      </c>
      <c r="Q25" s="11">
        <v>379.87099999999998</v>
      </c>
      <c r="R25" s="11">
        <v>244.97800000000001</v>
      </c>
      <c r="S25" s="11">
        <v>282.17500000000001</v>
      </c>
      <c r="T25" s="11">
        <v>223.43600000000001</v>
      </c>
      <c r="U25" s="11">
        <v>212.18899999999999</v>
      </c>
      <c r="V25" s="11">
        <v>108.6</v>
      </c>
      <c r="W25" s="11">
        <v>115.59099999999999</v>
      </c>
      <c r="X25" s="11">
        <v>127.67400000000001</v>
      </c>
      <c r="Y25" s="11">
        <v>125.9</v>
      </c>
      <c r="Z25" s="240">
        <v>144.52199999999999</v>
      </c>
      <c r="AA25" s="240">
        <v>137.1</v>
      </c>
      <c r="AB25" s="240">
        <v>200.55799999999999</v>
      </c>
      <c r="AC25" s="240">
        <v>298</v>
      </c>
    </row>
    <row r="26" spans="1:29" ht="15" x14ac:dyDescent="0.2">
      <c r="A26" s="104" t="s">
        <v>350</v>
      </c>
      <c r="B26" s="11">
        <v>1209.4659999999999</v>
      </c>
      <c r="C26" s="11">
        <v>1270.527</v>
      </c>
      <c r="D26" s="11">
        <v>1444.806</v>
      </c>
      <c r="E26" s="11">
        <v>1585.7249999999999</v>
      </c>
      <c r="F26" s="11">
        <v>1634.049</v>
      </c>
      <c r="G26" s="11">
        <v>1732.1510000000001</v>
      </c>
      <c r="H26" s="11">
        <v>1926.4259999999999</v>
      </c>
      <c r="I26" s="11">
        <v>2110.2420000000002</v>
      </c>
      <c r="J26" s="11">
        <v>2171.875</v>
      </c>
      <c r="K26" s="11">
        <v>2279.9609999999998</v>
      </c>
      <c r="L26" s="11">
        <v>2328.8530000000001</v>
      </c>
      <c r="M26" s="11">
        <v>2392.7860000000001</v>
      </c>
      <c r="N26" s="11">
        <v>2809.527</v>
      </c>
      <c r="O26" s="11">
        <v>2996.2779999999998</v>
      </c>
      <c r="P26" s="11">
        <v>2979.6379999999999</v>
      </c>
      <c r="Q26" s="11">
        <v>2977.5010000000002</v>
      </c>
      <c r="R26" s="11">
        <v>3210.6350000000002</v>
      </c>
      <c r="S26" s="11">
        <v>3076.6419999999998</v>
      </c>
      <c r="T26" s="11">
        <v>3234.0680000000002</v>
      </c>
      <c r="U26" s="11">
        <v>3565.0990000000002</v>
      </c>
      <c r="V26" s="11">
        <v>3942.6</v>
      </c>
      <c r="W26" s="11">
        <v>3997.422</v>
      </c>
      <c r="X26" s="11">
        <v>4124.54</v>
      </c>
      <c r="Y26" s="11">
        <v>4357.5</v>
      </c>
      <c r="Z26" s="240">
        <v>4525.3</v>
      </c>
      <c r="AA26" s="240">
        <v>5079.3999999999996</v>
      </c>
      <c r="AB26" s="240">
        <v>5262.8729999999996</v>
      </c>
      <c r="AC26" s="240">
        <v>5285.6</v>
      </c>
    </row>
    <row r="27" spans="1:29" ht="15" x14ac:dyDescent="0.2">
      <c r="A27" s="1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240"/>
      <c r="AA27" s="240"/>
      <c r="AB27" s="240"/>
      <c r="AC27" s="240"/>
    </row>
    <row r="28" spans="1:29" ht="15" x14ac:dyDescent="0.2">
      <c r="A28" s="15" t="s">
        <v>351</v>
      </c>
      <c r="B28" s="11">
        <v>915.11</v>
      </c>
      <c r="C28" s="11">
        <v>1002.633</v>
      </c>
      <c r="D28" s="11">
        <v>906.19799999999998</v>
      </c>
      <c r="E28" s="11">
        <v>908.20500000000004</v>
      </c>
      <c r="F28" s="11">
        <v>1013.92</v>
      </c>
      <c r="G28" s="11">
        <v>1090.5909999999999</v>
      </c>
      <c r="H28" s="11">
        <v>1156.127</v>
      </c>
      <c r="I28" s="11">
        <v>1218.3879999999999</v>
      </c>
      <c r="J28" s="11">
        <v>1308.81</v>
      </c>
      <c r="K28" s="11">
        <v>1641.779</v>
      </c>
      <c r="L28" s="11">
        <v>1750.4259999999999</v>
      </c>
      <c r="M28" s="11">
        <v>1835.0039999999999</v>
      </c>
      <c r="N28" s="11">
        <v>2396.4079999999999</v>
      </c>
      <c r="O28" s="11">
        <v>2452.7150000000001</v>
      </c>
      <c r="P28" s="11">
        <v>2601.567</v>
      </c>
      <c r="Q28" s="11">
        <v>2661.4720000000002</v>
      </c>
      <c r="R28" s="11">
        <v>2814.66</v>
      </c>
      <c r="S28" s="11">
        <v>2984.3539999999998</v>
      </c>
      <c r="T28" s="11">
        <v>2774.864</v>
      </c>
      <c r="U28" s="11">
        <v>2837.7759999999998</v>
      </c>
      <c r="V28" s="11">
        <v>2913.4</v>
      </c>
      <c r="W28" s="11">
        <v>2990.393</v>
      </c>
      <c r="X28" s="11">
        <v>3054.02</v>
      </c>
      <c r="Y28" s="11">
        <v>3126.1</v>
      </c>
      <c r="Z28" s="240">
        <v>3206.1060000000002</v>
      </c>
      <c r="AA28" s="240">
        <v>3265</v>
      </c>
      <c r="AB28" s="240">
        <v>3372.5</v>
      </c>
      <c r="AC28" s="240">
        <v>3487</v>
      </c>
    </row>
    <row r="29" spans="1:29" ht="15" x14ac:dyDescent="0.2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240"/>
      <c r="AA29" s="240"/>
      <c r="AB29" s="240"/>
      <c r="AC29" s="240"/>
    </row>
    <row r="30" spans="1:29" ht="15" x14ac:dyDescent="0.2">
      <c r="A30" s="15" t="s">
        <v>352</v>
      </c>
      <c r="B30" s="11">
        <v>148.376</v>
      </c>
      <c r="C30" s="11">
        <v>165.54900000000001</v>
      </c>
      <c r="D30" s="11">
        <v>183.56399999999999</v>
      </c>
      <c r="E30" s="11">
        <v>209.191</v>
      </c>
      <c r="F30" s="11">
        <v>232.71</v>
      </c>
      <c r="G30" s="11">
        <v>257.26499999999999</v>
      </c>
      <c r="H30" s="11">
        <v>258.721</v>
      </c>
      <c r="I30" s="11">
        <v>273.27</v>
      </c>
      <c r="J30" s="11">
        <v>288.41500000000002</v>
      </c>
      <c r="K30" s="11">
        <v>364.762</v>
      </c>
      <c r="L30" s="11">
        <v>400.029</v>
      </c>
      <c r="M30" s="11">
        <v>445.70800000000003</v>
      </c>
      <c r="N30" s="11">
        <v>510.51600000000002</v>
      </c>
      <c r="O30" s="11">
        <v>604.01300000000003</v>
      </c>
      <c r="P30" s="11">
        <v>649.73099999999999</v>
      </c>
      <c r="Q30" s="11">
        <v>702.47199999999998</v>
      </c>
      <c r="R30" s="11">
        <v>785.46500000000003</v>
      </c>
      <c r="S30" s="11">
        <v>829.38599999999997</v>
      </c>
      <c r="T30" s="11">
        <v>898.31500000000005</v>
      </c>
      <c r="U30" s="11">
        <v>972.41</v>
      </c>
      <c r="V30" s="11">
        <v>1060.3</v>
      </c>
      <c r="W30" s="11">
        <v>1155.0029999999999</v>
      </c>
      <c r="X30" s="11">
        <v>1249.0530000000001</v>
      </c>
      <c r="Y30" s="11">
        <v>1321.9</v>
      </c>
      <c r="Z30" s="240">
        <v>1387.241</v>
      </c>
      <c r="AA30" s="240">
        <v>1434.3</v>
      </c>
      <c r="AB30" s="240">
        <v>1547.36</v>
      </c>
      <c r="AC30" s="240">
        <v>1632.1</v>
      </c>
    </row>
    <row r="31" spans="1:29" ht="15" x14ac:dyDescent="0.2">
      <c r="A31" s="15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240"/>
      <c r="AA31" s="240"/>
      <c r="AB31" s="240"/>
      <c r="AC31" s="240"/>
    </row>
    <row r="32" spans="1:29" ht="15" x14ac:dyDescent="0.2">
      <c r="A32" s="15" t="s">
        <v>353</v>
      </c>
      <c r="B32" s="11">
        <v>1238.5340000000001</v>
      </c>
      <c r="C32" s="11">
        <v>1200.3499999999999</v>
      </c>
      <c r="D32" s="11">
        <v>1338.317</v>
      </c>
      <c r="E32" s="11">
        <v>1503.5819999999999</v>
      </c>
      <c r="F32" s="11">
        <v>1589.5619999999999</v>
      </c>
      <c r="G32" s="11">
        <v>1776.481</v>
      </c>
      <c r="H32" s="11">
        <v>1741.8519999999999</v>
      </c>
      <c r="I32" s="11">
        <v>1986.3810000000001</v>
      </c>
      <c r="J32" s="11">
        <v>2099.0920000000001</v>
      </c>
      <c r="K32" s="11">
        <v>1984.4260000000002</v>
      </c>
      <c r="L32" s="11">
        <v>2176.3540000000003</v>
      </c>
      <c r="M32" s="11">
        <v>2448.3090000000002</v>
      </c>
      <c r="N32" s="11">
        <v>2245.4639999999999</v>
      </c>
      <c r="O32" s="11">
        <v>2684.3429999999998</v>
      </c>
      <c r="P32" s="11">
        <v>2862.1370000000002</v>
      </c>
      <c r="Q32" s="11">
        <v>2697.3620000000001</v>
      </c>
      <c r="R32" s="11">
        <v>2766.6259999999997</v>
      </c>
      <c r="S32" s="11">
        <v>2828.0610000000001</v>
      </c>
      <c r="T32" s="11">
        <v>3465.2950000000001</v>
      </c>
      <c r="U32" s="11">
        <v>3618.2</v>
      </c>
      <c r="V32" s="11">
        <v>3889.8</v>
      </c>
      <c r="W32" s="11">
        <v>4199.2360000000008</v>
      </c>
      <c r="X32" s="11">
        <v>4470.558</v>
      </c>
      <c r="Y32" s="11">
        <v>4696.5</v>
      </c>
      <c r="Z32" s="240">
        <v>5060.0339999999997</v>
      </c>
      <c r="AA32" s="240">
        <v>6062.4</v>
      </c>
      <c r="AB32" s="240">
        <v>6162.2</v>
      </c>
      <c r="AC32" s="240">
        <v>5867.8</v>
      </c>
    </row>
    <row r="33" spans="1:29" ht="13.5" thickBot="1" x14ac:dyDescent="0.25">
      <c r="A33" s="112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242"/>
      <c r="AA33" s="242"/>
      <c r="AB33" s="242"/>
      <c r="AC33" s="242"/>
    </row>
    <row r="34" spans="1:29" x14ac:dyDescent="0.2"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243"/>
      <c r="AA34" s="243"/>
      <c r="AB34" s="243"/>
      <c r="AC34" s="243"/>
    </row>
    <row r="35" spans="1:29" x14ac:dyDescent="0.2"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243"/>
      <c r="AA35" s="243"/>
    </row>
    <row r="36" spans="1:29" x14ac:dyDescent="0.2"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243"/>
      <c r="AA36" s="243"/>
    </row>
    <row r="37" spans="1:29" x14ac:dyDescent="0.2"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243"/>
      <c r="AA37" s="243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1" max="1048575" man="1"/>
    <brk id="2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6C0-500B-4D03-933D-85F01B6B330B}">
  <sheetPr>
    <tabColor rgb="FF00B050"/>
  </sheetPr>
  <dimension ref="A1:I46"/>
  <sheetViews>
    <sheetView view="pageBreakPreview" zoomScale="90" zoomScaleNormal="80" zoomScaleSheetLayoutView="90" workbookViewId="0">
      <selection activeCell="F13" sqref="F13"/>
    </sheetView>
  </sheetViews>
  <sheetFormatPr defaultColWidth="12.5703125" defaultRowHeight="15" x14ac:dyDescent="0.2"/>
  <cols>
    <col min="1" max="2" width="13.85546875" style="1" customWidth="1"/>
    <col min="3" max="3" width="3" style="1" customWidth="1"/>
    <col min="4" max="4" width="13.85546875" style="1" customWidth="1"/>
    <col min="5" max="5" width="3" style="1" customWidth="1"/>
    <col min="6" max="9" width="13.85546875" style="1" customWidth="1"/>
    <col min="10" max="255" width="12.5703125" style="1"/>
    <col min="256" max="256" width="17" style="1" customWidth="1"/>
    <col min="257" max="257" width="13.85546875" style="1" customWidth="1"/>
    <col min="258" max="258" width="2.28515625" style="1" customWidth="1"/>
    <col min="259" max="259" width="13.85546875" style="1" customWidth="1"/>
    <col min="260" max="260" width="2.28515625" style="1" customWidth="1"/>
    <col min="261" max="264" width="13.85546875" style="1" customWidth="1"/>
    <col min="265" max="265" width="2.28515625" style="1" customWidth="1"/>
    <col min="266" max="511" width="12.5703125" style="1"/>
    <col min="512" max="512" width="17" style="1" customWidth="1"/>
    <col min="513" max="513" width="13.85546875" style="1" customWidth="1"/>
    <col min="514" max="514" width="2.28515625" style="1" customWidth="1"/>
    <col min="515" max="515" width="13.85546875" style="1" customWidth="1"/>
    <col min="516" max="516" width="2.28515625" style="1" customWidth="1"/>
    <col min="517" max="520" width="13.85546875" style="1" customWidth="1"/>
    <col min="521" max="521" width="2.28515625" style="1" customWidth="1"/>
    <col min="522" max="767" width="12.5703125" style="1"/>
    <col min="768" max="768" width="17" style="1" customWidth="1"/>
    <col min="769" max="769" width="13.85546875" style="1" customWidth="1"/>
    <col min="770" max="770" width="2.28515625" style="1" customWidth="1"/>
    <col min="771" max="771" width="13.85546875" style="1" customWidth="1"/>
    <col min="772" max="772" width="2.28515625" style="1" customWidth="1"/>
    <col min="773" max="776" width="13.85546875" style="1" customWidth="1"/>
    <col min="777" max="777" width="2.28515625" style="1" customWidth="1"/>
    <col min="778" max="1023" width="12.5703125" style="1"/>
    <col min="1024" max="1024" width="17" style="1" customWidth="1"/>
    <col min="1025" max="1025" width="13.85546875" style="1" customWidth="1"/>
    <col min="1026" max="1026" width="2.28515625" style="1" customWidth="1"/>
    <col min="1027" max="1027" width="13.85546875" style="1" customWidth="1"/>
    <col min="1028" max="1028" width="2.28515625" style="1" customWidth="1"/>
    <col min="1029" max="1032" width="13.85546875" style="1" customWidth="1"/>
    <col min="1033" max="1033" width="2.28515625" style="1" customWidth="1"/>
    <col min="1034" max="1279" width="12.5703125" style="1"/>
    <col min="1280" max="1280" width="17" style="1" customWidth="1"/>
    <col min="1281" max="1281" width="13.85546875" style="1" customWidth="1"/>
    <col min="1282" max="1282" width="2.28515625" style="1" customWidth="1"/>
    <col min="1283" max="1283" width="13.85546875" style="1" customWidth="1"/>
    <col min="1284" max="1284" width="2.28515625" style="1" customWidth="1"/>
    <col min="1285" max="1288" width="13.85546875" style="1" customWidth="1"/>
    <col min="1289" max="1289" width="2.28515625" style="1" customWidth="1"/>
    <col min="1290" max="1535" width="12.5703125" style="1"/>
    <col min="1536" max="1536" width="17" style="1" customWidth="1"/>
    <col min="1537" max="1537" width="13.85546875" style="1" customWidth="1"/>
    <col min="1538" max="1538" width="2.28515625" style="1" customWidth="1"/>
    <col min="1539" max="1539" width="13.85546875" style="1" customWidth="1"/>
    <col min="1540" max="1540" width="2.28515625" style="1" customWidth="1"/>
    <col min="1541" max="1544" width="13.85546875" style="1" customWidth="1"/>
    <col min="1545" max="1545" width="2.28515625" style="1" customWidth="1"/>
    <col min="1546" max="1791" width="12.5703125" style="1"/>
    <col min="1792" max="1792" width="17" style="1" customWidth="1"/>
    <col min="1793" max="1793" width="13.85546875" style="1" customWidth="1"/>
    <col min="1794" max="1794" width="2.28515625" style="1" customWidth="1"/>
    <col min="1795" max="1795" width="13.85546875" style="1" customWidth="1"/>
    <col min="1796" max="1796" width="2.28515625" style="1" customWidth="1"/>
    <col min="1797" max="1800" width="13.85546875" style="1" customWidth="1"/>
    <col min="1801" max="1801" width="2.28515625" style="1" customWidth="1"/>
    <col min="1802" max="2047" width="12.5703125" style="1"/>
    <col min="2048" max="2048" width="17" style="1" customWidth="1"/>
    <col min="2049" max="2049" width="13.85546875" style="1" customWidth="1"/>
    <col min="2050" max="2050" width="2.28515625" style="1" customWidth="1"/>
    <col min="2051" max="2051" width="13.85546875" style="1" customWidth="1"/>
    <col min="2052" max="2052" width="2.28515625" style="1" customWidth="1"/>
    <col min="2053" max="2056" width="13.85546875" style="1" customWidth="1"/>
    <col min="2057" max="2057" width="2.28515625" style="1" customWidth="1"/>
    <col min="2058" max="2303" width="12.5703125" style="1"/>
    <col min="2304" max="2304" width="17" style="1" customWidth="1"/>
    <col min="2305" max="2305" width="13.85546875" style="1" customWidth="1"/>
    <col min="2306" max="2306" width="2.28515625" style="1" customWidth="1"/>
    <col min="2307" max="2307" width="13.85546875" style="1" customWidth="1"/>
    <col min="2308" max="2308" width="2.28515625" style="1" customWidth="1"/>
    <col min="2309" max="2312" width="13.85546875" style="1" customWidth="1"/>
    <col min="2313" max="2313" width="2.28515625" style="1" customWidth="1"/>
    <col min="2314" max="2559" width="12.5703125" style="1"/>
    <col min="2560" max="2560" width="17" style="1" customWidth="1"/>
    <col min="2561" max="2561" width="13.85546875" style="1" customWidth="1"/>
    <col min="2562" max="2562" width="2.28515625" style="1" customWidth="1"/>
    <col min="2563" max="2563" width="13.85546875" style="1" customWidth="1"/>
    <col min="2564" max="2564" width="2.28515625" style="1" customWidth="1"/>
    <col min="2565" max="2568" width="13.85546875" style="1" customWidth="1"/>
    <col min="2569" max="2569" width="2.28515625" style="1" customWidth="1"/>
    <col min="2570" max="2815" width="12.5703125" style="1"/>
    <col min="2816" max="2816" width="17" style="1" customWidth="1"/>
    <col min="2817" max="2817" width="13.85546875" style="1" customWidth="1"/>
    <col min="2818" max="2818" width="2.28515625" style="1" customWidth="1"/>
    <col min="2819" max="2819" width="13.85546875" style="1" customWidth="1"/>
    <col min="2820" max="2820" width="2.28515625" style="1" customWidth="1"/>
    <col min="2821" max="2824" width="13.85546875" style="1" customWidth="1"/>
    <col min="2825" max="2825" width="2.28515625" style="1" customWidth="1"/>
    <col min="2826" max="3071" width="12.5703125" style="1"/>
    <col min="3072" max="3072" width="17" style="1" customWidth="1"/>
    <col min="3073" max="3073" width="13.85546875" style="1" customWidth="1"/>
    <col min="3074" max="3074" width="2.28515625" style="1" customWidth="1"/>
    <col min="3075" max="3075" width="13.85546875" style="1" customWidth="1"/>
    <col min="3076" max="3076" width="2.28515625" style="1" customWidth="1"/>
    <col min="3077" max="3080" width="13.85546875" style="1" customWidth="1"/>
    <col min="3081" max="3081" width="2.28515625" style="1" customWidth="1"/>
    <col min="3082" max="3327" width="12.5703125" style="1"/>
    <col min="3328" max="3328" width="17" style="1" customWidth="1"/>
    <col min="3329" max="3329" width="13.85546875" style="1" customWidth="1"/>
    <col min="3330" max="3330" width="2.28515625" style="1" customWidth="1"/>
    <col min="3331" max="3331" width="13.85546875" style="1" customWidth="1"/>
    <col min="3332" max="3332" width="2.28515625" style="1" customWidth="1"/>
    <col min="3333" max="3336" width="13.85546875" style="1" customWidth="1"/>
    <col min="3337" max="3337" width="2.28515625" style="1" customWidth="1"/>
    <col min="3338" max="3583" width="12.5703125" style="1"/>
    <col min="3584" max="3584" width="17" style="1" customWidth="1"/>
    <col min="3585" max="3585" width="13.85546875" style="1" customWidth="1"/>
    <col min="3586" max="3586" width="2.28515625" style="1" customWidth="1"/>
    <col min="3587" max="3587" width="13.85546875" style="1" customWidth="1"/>
    <col min="3588" max="3588" width="2.28515625" style="1" customWidth="1"/>
    <col min="3589" max="3592" width="13.85546875" style="1" customWidth="1"/>
    <col min="3593" max="3593" width="2.28515625" style="1" customWidth="1"/>
    <col min="3594" max="3839" width="12.5703125" style="1"/>
    <col min="3840" max="3840" width="17" style="1" customWidth="1"/>
    <col min="3841" max="3841" width="13.85546875" style="1" customWidth="1"/>
    <col min="3842" max="3842" width="2.28515625" style="1" customWidth="1"/>
    <col min="3843" max="3843" width="13.85546875" style="1" customWidth="1"/>
    <col min="3844" max="3844" width="2.28515625" style="1" customWidth="1"/>
    <col min="3845" max="3848" width="13.85546875" style="1" customWidth="1"/>
    <col min="3849" max="3849" width="2.28515625" style="1" customWidth="1"/>
    <col min="3850" max="4095" width="12.5703125" style="1"/>
    <col min="4096" max="4096" width="17" style="1" customWidth="1"/>
    <col min="4097" max="4097" width="13.85546875" style="1" customWidth="1"/>
    <col min="4098" max="4098" width="2.28515625" style="1" customWidth="1"/>
    <col min="4099" max="4099" width="13.85546875" style="1" customWidth="1"/>
    <col min="4100" max="4100" width="2.28515625" style="1" customWidth="1"/>
    <col min="4101" max="4104" width="13.85546875" style="1" customWidth="1"/>
    <col min="4105" max="4105" width="2.28515625" style="1" customWidth="1"/>
    <col min="4106" max="4351" width="12.5703125" style="1"/>
    <col min="4352" max="4352" width="17" style="1" customWidth="1"/>
    <col min="4353" max="4353" width="13.85546875" style="1" customWidth="1"/>
    <col min="4354" max="4354" width="2.28515625" style="1" customWidth="1"/>
    <col min="4355" max="4355" width="13.85546875" style="1" customWidth="1"/>
    <col min="4356" max="4356" width="2.28515625" style="1" customWidth="1"/>
    <col min="4357" max="4360" width="13.85546875" style="1" customWidth="1"/>
    <col min="4361" max="4361" width="2.28515625" style="1" customWidth="1"/>
    <col min="4362" max="4607" width="12.5703125" style="1"/>
    <col min="4608" max="4608" width="17" style="1" customWidth="1"/>
    <col min="4609" max="4609" width="13.85546875" style="1" customWidth="1"/>
    <col min="4610" max="4610" width="2.28515625" style="1" customWidth="1"/>
    <col min="4611" max="4611" width="13.85546875" style="1" customWidth="1"/>
    <col min="4612" max="4612" width="2.28515625" style="1" customWidth="1"/>
    <col min="4613" max="4616" width="13.85546875" style="1" customWidth="1"/>
    <col min="4617" max="4617" width="2.28515625" style="1" customWidth="1"/>
    <col min="4618" max="4863" width="12.5703125" style="1"/>
    <col min="4864" max="4864" width="17" style="1" customWidth="1"/>
    <col min="4865" max="4865" width="13.85546875" style="1" customWidth="1"/>
    <col min="4866" max="4866" width="2.28515625" style="1" customWidth="1"/>
    <col min="4867" max="4867" width="13.85546875" style="1" customWidth="1"/>
    <col min="4868" max="4868" width="2.28515625" style="1" customWidth="1"/>
    <col min="4869" max="4872" width="13.85546875" style="1" customWidth="1"/>
    <col min="4873" max="4873" width="2.28515625" style="1" customWidth="1"/>
    <col min="4874" max="5119" width="12.5703125" style="1"/>
    <col min="5120" max="5120" width="17" style="1" customWidth="1"/>
    <col min="5121" max="5121" width="13.85546875" style="1" customWidth="1"/>
    <col min="5122" max="5122" width="2.28515625" style="1" customWidth="1"/>
    <col min="5123" max="5123" width="13.85546875" style="1" customWidth="1"/>
    <col min="5124" max="5124" width="2.28515625" style="1" customWidth="1"/>
    <col min="5125" max="5128" width="13.85546875" style="1" customWidth="1"/>
    <col min="5129" max="5129" width="2.28515625" style="1" customWidth="1"/>
    <col min="5130" max="5375" width="12.5703125" style="1"/>
    <col min="5376" max="5376" width="17" style="1" customWidth="1"/>
    <col min="5377" max="5377" width="13.85546875" style="1" customWidth="1"/>
    <col min="5378" max="5378" width="2.28515625" style="1" customWidth="1"/>
    <col min="5379" max="5379" width="13.85546875" style="1" customWidth="1"/>
    <col min="5380" max="5380" width="2.28515625" style="1" customWidth="1"/>
    <col min="5381" max="5384" width="13.85546875" style="1" customWidth="1"/>
    <col min="5385" max="5385" width="2.28515625" style="1" customWidth="1"/>
    <col min="5386" max="5631" width="12.5703125" style="1"/>
    <col min="5632" max="5632" width="17" style="1" customWidth="1"/>
    <col min="5633" max="5633" width="13.85546875" style="1" customWidth="1"/>
    <col min="5634" max="5634" width="2.28515625" style="1" customWidth="1"/>
    <col min="5635" max="5635" width="13.85546875" style="1" customWidth="1"/>
    <col min="5636" max="5636" width="2.28515625" style="1" customWidth="1"/>
    <col min="5637" max="5640" width="13.85546875" style="1" customWidth="1"/>
    <col min="5641" max="5641" width="2.28515625" style="1" customWidth="1"/>
    <col min="5642" max="5887" width="12.5703125" style="1"/>
    <col min="5888" max="5888" width="17" style="1" customWidth="1"/>
    <col min="5889" max="5889" width="13.85546875" style="1" customWidth="1"/>
    <col min="5890" max="5890" width="2.28515625" style="1" customWidth="1"/>
    <col min="5891" max="5891" width="13.85546875" style="1" customWidth="1"/>
    <col min="5892" max="5892" width="2.28515625" style="1" customWidth="1"/>
    <col min="5893" max="5896" width="13.85546875" style="1" customWidth="1"/>
    <col min="5897" max="5897" width="2.28515625" style="1" customWidth="1"/>
    <col min="5898" max="6143" width="12.5703125" style="1"/>
    <col min="6144" max="6144" width="17" style="1" customWidth="1"/>
    <col min="6145" max="6145" width="13.85546875" style="1" customWidth="1"/>
    <col min="6146" max="6146" width="2.28515625" style="1" customWidth="1"/>
    <col min="6147" max="6147" width="13.85546875" style="1" customWidth="1"/>
    <col min="6148" max="6148" width="2.28515625" style="1" customWidth="1"/>
    <col min="6149" max="6152" width="13.85546875" style="1" customWidth="1"/>
    <col min="6153" max="6153" width="2.28515625" style="1" customWidth="1"/>
    <col min="6154" max="6399" width="12.5703125" style="1"/>
    <col min="6400" max="6400" width="17" style="1" customWidth="1"/>
    <col min="6401" max="6401" width="13.85546875" style="1" customWidth="1"/>
    <col min="6402" max="6402" width="2.28515625" style="1" customWidth="1"/>
    <col min="6403" max="6403" width="13.85546875" style="1" customWidth="1"/>
    <col min="6404" max="6404" width="2.28515625" style="1" customWidth="1"/>
    <col min="6405" max="6408" width="13.85546875" style="1" customWidth="1"/>
    <col min="6409" max="6409" width="2.28515625" style="1" customWidth="1"/>
    <col min="6410" max="6655" width="12.5703125" style="1"/>
    <col min="6656" max="6656" width="17" style="1" customWidth="1"/>
    <col min="6657" max="6657" width="13.85546875" style="1" customWidth="1"/>
    <col min="6658" max="6658" width="2.28515625" style="1" customWidth="1"/>
    <col min="6659" max="6659" width="13.85546875" style="1" customWidth="1"/>
    <col min="6660" max="6660" width="2.28515625" style="1" customWidth="1"/>
    <col min="6661" max="6664" width="13.85546875" style="1" customWidth="1"/>
    <col min="6665" max="6665" width="2.28515625" style="1" customWidth="1"/>
    <col min="6666" max="6911" width="12.5703125" style="1"/>
    <col min="6912" max="6912" width="17" style="1" customWidth="1"/>
    <col min="6913" max="6913" width="13.85546875" style="1" customWidth="1"/>
    <col min="6914" max="6914" width="2.28515625" style="1" customWidth="1"/>
    <col min="6915" max="6915" width="13.85546875" style="1" customWidth="1"/>
    <col min="6916" max="6916" width="2.28515625" style="1" customWidth="1"/>
    <col min="6917" max="6920" width="13.85546875" style="1" customWidth="1"/>
    <col min="6921" max="6921" width="2.28515625" style="1" customWidth="1"/>
    <col min="6922" max="7167" width="12.5703125" style="1"/>
    <col min="7168" max="7168" width="17" style="1" customWidth="1"/>
    <col min="7169" max="7169" width="13.85546875" style="1" customWidth="1"/>
    <col min="7170" max="7170" width="2.28515625" style="1" customWidth="1"/>
    <col min="7171" max="7171" width="13.85546875" style="1" customWidth="1"/>
    <col min="7172" max="7172" width="2.28515625" style="1" customWidth="1"/>
    <col min="7173" max="7176" width="13.85546875" style="1" customWidth="1"/>
    <col min="7177" max="7177" width="2.28515625" style="1" customWidth="1"/>
    <col min="7178" max="7423" width="12.5703125" style="1"/>
    <col min="7424" max="7424" width="17" style="1" customWidth="1"/>
    <col min="7425" max="7425" width="13.85546875" style="1" customWidth="1"/>
    <col min="7426" max="7426" width="2.28515625" style="1" customWidth="1"/>
    <col min="7427" max="7427" width="13.85546875" style="1" customWidth="1"/>
    <col min="7428" max="7428" width="2.28515625" style="1" customWidth="1"/>
    <col min="7429" max="7432" width="13.85546875" style="1" customWidth="1"/>
    <col min="7433" max="7433" width="2.28515625" style="1" customWidth="1"/>
    <col min="7434" max="7679" width="12.5703125" style="1"/>
    <col min="7680" max="7680" width="17" style="1" customWidth="1"/>
    <col min="7681" max="7681" width="13.85546875" style="1" customWidth="1"/>
    <col min="7682" max="7682" width="2.28515625" style="1" customWidth="1"/>
    <col min="7683" max="7683" width="13.85546875" style="1" customWidth="1"/>
    <col min="7684" max="7684" width="2.28515625" style="1" customWidth="1"/>
    <col min="7685" max="7688" width="13.85546875" style="1" customWidth="1"/>
    <col min="7689" max="7689" width="2.28515625" style="1" customWidth="1"/>
    <col min="7690" max="7935" width="12.5703125" style="1"/>
    <col min="7936" max="7936" width="17" style="1" customWidth="1"/>
    <col min="7937" max="7937" width="13.85546875" style="1" customWidth="1"/>
    <col min="7938" max="7938" width="2.28515625" style="1" customWidth="1"/>
    <col min="7939" max="7939" width="13.85546875" style="1" customWidth="1"/>
    <col min="7940" max="7940" width="2.28515625" style="1" customWidth="1"/>
    <col min="7941" max="7944" width="13.85546875" style="1" customWidth="1"/>
    <col min="7945" max="7945" width="2.28515625" style="1" customWidth="1"/>
    <col min="7946" max="8191" width="12.5703125" style="1"/>
    <col min="8192" max="8192" width="17" style="1" customWidth="1"/>
    <col min="8193" max="8193" width="13.85546875" style="1" customWidth="1"/>
    <col min="8194" max="8194" width="2.28515625" style="1" customWidth="1"/>
    <col min="8195" max="8195" width="13.85546875" style="1" customWidth="1"/>
    <col min="8196" max="8196" width="2.28515625" style="1" customWidth="1"/>
    <col min="8197" max="8200" width="13.85546875" style="1" customWidth="1"/>
    <col min="8201" max="8201" width="2.28515625" style="1" customWidth="1"/>
    <col min="8202" max="8447" width="12.5703125" style="1"/>
    <col min="8448" max="8448" width="17" style="1" customWidth="1"/>
    <col min="8449" max="8449" width="13.85546875" style="1" customWidth="1"/>
    <col min="8450" max="8450" width="2.28515625" style="1" customWidth="1"/>
    <col min="8451" max="8451" width="13.85546875" style="1" customWidth="1"/>
    <col min="8452" max="8452" width="2.28515625" style="1" customWidth="1"/>
    <col min="8453" max="8456" width="13.85546875" style="1" customWidth="1"/>
    <col min="8457" max="8457" width="2.28515625" style="1" customWidth="1"/>
    <col min="8458" max="8703" width="12.5703125" style="1"/>
    <col min="8704" max="8704" width="17" style="1" customWidth="1"/>
    <col min="8705" max="8705" width="13.85546875" style="1" customWidth="1"/>
    <col min="8706" max="8706" width="2.28515625" style="1" customWidth="1"/>
    <col min="8707" max="8707" width="13.85546875" style="1" customWidth="1"/>
    <col min="8708" max="8708" width="2.28515625" style="1" customWidth="1"/>
    <col min="8709" max="8712" width="13.85546875" style="1" customWidth="1"/>
    <col min="8713" max="8713" width="2.28515625" style="1" customWidth="1"/>
    <col min="8714" max="8959" width="12.5703125" style="1"/>
    <col min="8960" max="8960" width="17" style="1" customWidth="1"/>
    <col min="8961" max="8961" width="13.85546875" style="1" customWidth="1"/>
    <col min="8962" max="8962" width="2.28515625" style="1" customWidth="1"/>
    <col min="8963" max="8963" width="13.85546875" style="1" customWidth="1"/>
    <col min="8964" max="8964" width="2.28515625" style="1" customWidth="1"/>
    <col min="8965" max="8968" width="13.85546875" style="1" customWidth="1"/>
    <col min="8969" max="8969" width="2.28515625" style="1" customWidth="1"/>
    <col min="8970" max="9215" width="12.5703125" style="1"/>
    <col min="9216" max="9216" width="17" style="1" customWidth="1"/>
    <col min="9217" max="9217" width="13.85546875" style="1" customWidth="1"/>
    <col min="9218" max="9218" width="2.28515625" style="1" customWidth="1"/>
    <col min="9219" max="9219" width="13.85546875" style="1" customWidth="1"/>
    <col min="9220" max="9220" width="2.28515625" style="1" customWidth="1"/>
    <col min="9221" max="9224" width="13.85546875" style="1" customWidth="1"/>
    <col min="9225" max="9225" width="2.28515625" style="1" customWidth="1"/>
    <col min="9226" max="9471" width="12.5703125" style="1"/>
    <col min="9472" max="9472" width="17" style="1" customWidth="1"/>
    <col min="9473" max="9473" width="13.85546875" style="1" customWidth="1"/>
    <col min="9474" max="9474" width="2.28515625" style="1" customWidth="1"/>
    <col min="9475" max="9475" width="13.85546875" style="1" customWidth="1"/>
    <col min="9476" max="9476" width="2.28515625" style="1" customWidth="1"/>
    <col min="9477" max="9480" width="13.85546875" style="1" customWidth="1"/>
    <col min="9481" max="9481" width="2.28515625" style="1" customWidth="1"/>
    <col min="9482" max="9727" width="12.5703125" style="1"/>
    <col min="9728" max="9728" width="17" style="1" customWidth="1"/>
    <col min="9729" max="9729" width="13.85546875" style="1" customWidth="1"/>
    <col min="9730" max="9730" width="2.28515625" style="1" customWidth="1"/>
    <col min="9731" max="9731" width="13.85546875" style="1" customWidth="1"/>
    <col min="9732" max="9732" width="2.28515625" style="1" customWidth="1"/>
    <col min="9733" max="9736" width="13.85546875" style="1" customWidth="1"/>
    <col min="9737" max="9737" width="2.28515625" style="1" customWidth="1"/>
    <col min="9738" max="9983" width="12.5703125" style="1"/>
    <col min="9984" max="9984" width="17" style="1" customWidth="1"/>
    <col min="9985" max="9985" width="13.85546875" style="1" customWidth="1"/>
    <col min="9986" max="9986" width="2.28515625" style="1" customWidth="1"/>
    <col min="9987" max="9987" width="13.85546875" style="1" customWidth="1"/>
    <col min="9988" max="9988" width="2.28515625" style="1" customWidth="1"/>
    <col min="9989" max="9992" width="13.85546875" style="1" customWidth="1"/>
    <col min="9993" max="9993" width="2.28515625" style="1" customWidth="1"/>
    <col min="9994" max="10239" width="12.5703125" style="1"/>
    <col min="10240" max="10240" width="17" style="1" customWidth="1"/>
    <col min="10241" max="10241" width="13.85546875" style="1" customWidth="1"/>
    <col min="10242" max="10242" width="2.28515625" style="1" customWidth="1"/>
    <col min="10243" max="10243" width="13.85546875" style="1" customWidth="1"/>
    <col min="10244" max="10244" width="2.28515625" style="1" customWidth="1"/>
    <col min="10245" max="10248" width="13.85546875" style="1" customWidth="1"/>
    <col min="10249" max="10249" width="2.28515625" style="1" customWidth="1"/>
    <col min="10250" max="10495" width="12.5703125" style="1"/>
    <col min="10496" max="10496" width="17" style="1" customWidth="1"/>
    <col min="10497" max="10497" width="13.85546875" style="1" customWidth="1"/>
    <col min="10498" max="10498" width="2.28515625" style="1" customWidth="1"/>
    <col min="10499" max="10499" width="13.85546875" style="1" customWidth="1"/>
    <col min="10500" max="10500" width="2.28515625" style="1" customWidth="1"/>
    <col min="10501" max="10504" width="13.85546875" style="1" customWidth="1"/>
    <col min="10505" max="10505" width="2.28515625" style="1" customWidth="1"/>
    <col min="10506" max="10751" width="12.5703125" style="1"/>
    <col min="10752" max="10752" width="17" style="1" customWidth="1"/>
    <col min="10753" max="10753" width="13.85546875" style="1" customWidth="1"/>
    <col min="10754" max="10754" width="2.28515625" style="1" customWidth="1"/>
    <col min="10755" max="10755" width="13.85546875" style="1" customWidth="1"/>
    <col min="10756" max="10756" width="2.28515625" style="1" customWidth="1"/>
    <col min="10757" max="10760" width="13.85546875" style="1" customWidth="1"/>
    <col min="10761" max="10761" width="2.28515625" style="1" customWidth="1"/>
    <col min="10762" max="11007" width="12.5703125" style="1"/>
    <col min="11008" max="11008" width="17" style="1" customWidth="1"/>
    <col min="11009" max="11009" width="13.85546875" style="1" customWidth="1"/>
    <col min="11010" max="11010" width="2.28515625" style="1" customWidth="1"/>
    <col min="11011" max="11011" width="13.85546875" style="1" customWidth="1"/>
    <col min="11012" max="11012" width="2.28515625" style="1" customWidth="1"/>
    <col min="11013" max="11016" width="13.85546875" style="1" customWidth="1"/>
    <col min="11017" max="11017" width="2.28515625" style="1" customWidth="1"/>
    <col min="11018" max="11263" width="12.5703125" style="1"/>
    <col min="11264" max="11264" width="17" style="1" customWidth="1"/>
    <col min="11265" max="11265" width="13.85546875" style="1" customWidth="1"/>
    <col min="11266" max="11266" width="2.28515625" style="1" customWidth="1"/>
    <col min="11267" max="11267" width="13.85546875" style="1" customWidth="1"/>
    <col min="11268" max="11268" width="2.28515625" style="1" customWidth="1"/>
    <col min="11269" max="11272" width="13.85546875" style="1" customWidth="1"/>
    <col min="11273" max="11273" width="2.28515625" style="1" customWidth="1"/>
    <col min="11274" max="11519" width="12.5703125" style="1"/>
    <col min="11520" max="11520" width="17" style="1" customWidth="1"/>
    <col min="11521" max="11521" width="13.85546875" style="1" customWidth="1"/>
    <col min="11522" max="11522" width="2.28515625" style="1" customWidth="1"/>
    <col min="11523" max="11523" width="13.85546875" style="1" customWidth="1"/>
    <col min="11524" max="11524" width="2.28515625" style="1" customWidth="1"/>
    <col min="11525" max="11528" width="13.85546875" style="1" customWidth="1"/>
    <col min="11529" max="11529" width="2.28515625" style="1" customWidth="1"/>
    <col min="11530" max="11775" width="12.5703125" style="1"/>
    <col min="11776" max="11776" width="17" style="1" customWidth="1"/>
    <col min="11777" max="11777" width="13.85546875" style="1" customWidth="1"/>
    <col min="11778" max="11778" width="2.28515625" style="1" customWidth="1"/>
    <col min="11779" max="11779" width="13.85546875" style="1" customWidth="1"/>
    <col min="11780" max="11780" width="2.28515625" style="1" customWidth="1"/>
    <col min="11781" max="11784" width="13.85546875" style="1" customWidth="1"/>
    <col min="11785" max="11785" width="2.28515625" style="1" customWidth="1"/>
    <col min="11786" max="12031" width="12.5703125" style="1"/>
    <col min="12032" max="12032" width="17" style="1" customWidth="1"/>
    <col min="12033" max="12033" width="13.85546875" style="1" customWidth="1"/>
    <col min="12034" max="12034" width="2.28515625" style="1" customWidth="1"/>
    <col min="12035" max="12035" width="13.85546875" style="1" customWidth="1"/>
    <col min="12036" max="12036" width="2.28515625" style="1" customWidth="1"/>
    <col min="12037" max="12040" width="13.85546875" style="1" customWidth="1"/>
    <col min="12041" max="12041" width="2.28515625" style="1" customWidth="1"/>
    <col min="12042" max="12287" width="12.5703125" style="1"/>
    <col min="12288" max="12288" width="17" style="1" customWidth="1"/>
    <col min="12289" max="12289" width="13.85546875" style="1" customWidth="1"/>
    <col min="12290" max="12290" width="2.28515625" style="1" customWidth="1"/>
    <col min="12291" max="12291" width="13.85546875" style="1" customWidth="1"/>
    <col min="12292" max="12292" width="2.28515625" style="1" customWidth="1"/>
    <col min="12293" max="12296" width="13.85546875" style="1" customWidth="1"/>
    <col min="12297" max="12297" width="2.28515625" style="1" customWidth="1"/>
    <col min="12298" max="12543" width="12.5703125" style="1"/>
    <col min="12544" max="12544" width="17" style="1" customWidth="1"/>
    <col min="12545" max="12545" width="13.85546875" style="1" customWidth="1"/>
    <col min="12546" max="12546" width="2.28515625" style="1" customWidth="1"/>
    <col min="12547" max="12547" width="13.85546875" style="1" customWidth="1"/>
    <col min="12548" max="12548" width="2.28515625" style="1" customWidth="1"/>
    <col min="12549" max="12552" width="13.85546875" style="1" customWidth="1"/>
    <col min="12553" max="12553" width="2.28515625" style="1" customWidth="1"/>
    <col min="12554" max="12799" width="12.5703125" style="1"/>
    <col min="12800" max="12800" width="17" style="1" customWidth="1"/>
    <col min="12801" max="12801" width="13.85546875" style="1" customWidth="1"/>
    <col min="12802" max="12802" width="2.28515625" style="1" customWidth="1"/>
    <col min="12803" max="12803" width="13.85546875" style="1" customWidth="1"/>
    <col min="12804" max="12804" width="2.28515625" style="1" customWidth="1"/>
    <col min="12805" max="12808" width="13.85546875" style="1" customWidth="1"/>
    <col min="12809" max="12809" width="2.28515625" style="1" customWidth="1"/>
    <col min="12810" max="13055" width="12.5703125" style="1"/>
    <col min="13056" max="13056" width="17" style="1" customWidth="1"/>
    <col min="13057" max="13057" width="13.85546875" style="1" customWidth="1"/>
    <col min="13058" max="13058" width="2.28515625" style="1" customWidth="1"/>
    <col min="13059" max="13059" width="13.85546875" style="1" customWidth="1"/>
    <col min="13060" max="13060" width="2.28515625" style="1" customWidth="1"/>
    <col min="13061" max="13064" width="13.85546875" style="1" customWidth="1"/>
    <col min="13065" max="13065" width="2.28515625" style="1" customWidth="1"/>
    <col min="13066" max="13311" width="12.5703125" style="1"/>
    <col min="13312" max="13312" width="17" style="1" customWidth="1"/>
    <col min="13313" max="13313" width="13.85546875" style="1" customWidth="1"/>
    <col min="13314" max="13314" width="2.28515625" style="1" customWidth="1"/>
    <col min="13315" max="13315" width="13.85546875" style="1" customWidth="1"/>
    <col min="13316" max="13316" width="2.28515625" style="1" customWidth="1"/>
    <col min="13317" max="13320" width="13.85546875" style="1" customWidth="1"/>
    <col min="13321" max="13321" width="2.28515625" style="1" customWidth="1"/>
    <col min="13322" max="13567" width="12.5703125" style="1"/>
    <col min="13568" max="13568" width="17" style="1" customWidth="1"/>
    <col min="13569" max="13569" width="13.85546875" style="1" customWidth="1"/>
    <col min="13570" max="13570" width="2.28515625" style="1" customWidth="1"/>
    <col min="13571" max="13571" width="13.85546875" style="1" customWidth="1"/>
    <col min="13572" max="13572" width="2.28515625" style="1" customWidth="1"/>
    <col min="13573" max="13576" width="13.85546875" style="1" customWidth="1"/>
    <col min="13577" max="13577" width="2.28515625" style="1" customWidth="1"/>
    <col min="13578" max="13823" width="12.5703125" style="1"/>
    <col min="13824" max="13824" width="17" style="1" customWidth="1"/>
    <col min="13825" max="13825" width="13.85546875" style="1" customWidth="1"/>
    <col min="13826" max="13826" width="2.28515625" style="1" customWidth="1"/>
    <col min="13827" max="13827" width="13.85546875" style="1" customWidth="1"/>
    <col min="13828" max="13828" width="2.28515625" style="1" customWidth="1"/>
    <col min="13829" max="13832" width="13.85546875" style="1" customWidth="1"/>
    <col min="13833" max="13833" width="2.28515625" style="1" customWidth="1"/>
    <col min="13834" max="14079" width="12.5703125" style="1"/>
    <col min="14080" max="14080" width="17" style="1" customWidth="1"/>
    <col min="14081" max="14081" width="13.85546875" style="1" customWidth="1"/>
    <col min="14082" max="14082" width="2.28515625" style="1" customWidth="1"/>
    <col min="14083" max="14083" width="13.85546875" style="1" customWidth="1"/>
    <col min="14084" max="14084" width="2.28515625" style="1" customWidth="1"/>
    <col min="14085" max="14088" width="13.85546875" style="1" customWidth="1"/>
    <col min="14089" max="14089" width="2.28515625" style="1" customWidth="1"/>
    <col min="14090" max="14335" width="12.5703125" style="1"/>
    <col min="14336" max="14336" width="17" style="1" customWidth="1"/>
    <col min="14337" max="14337" width="13.85546875" style="1" customWidth="1"/>
    <col min="14338" max="14338" width="2.28515625" style="1" customWidth="1"/>
    <col min="14339" max="14339" width="13.85546875" style="1" customWidth="1"/>
    <col min="14340" max="14340" width="2.28515625" style="1" customWidth="1"/>
    <col min="14341" max="14344" width="13.85546875" style="1" customWidth="1"/>
    <col min="14345" max="14345" width="2.28515625" style="1" customWidth="1"/>
    <col min="14346" max="14591" width="12.5703125" style="1"/>
    <col min="14592" max="14592" width="17" style="1" customWidth="1"/>
    <col min="14593" max="14593" width="13.85546875" style="1" customWidth="1"/>
    <col min="14594" max="14594" width="2.28515625" style="1" customWidth="1"/>
    <col min="14595" max="14595" width="13.85546875" style="1" customWidth="1"/>
    <col min="14596" max="14596" width="2.28515625" style="1" customWidth="1"/>
    <col min="14597" max="14600" width="13.85546875" style="1" customWidth="1"/>
    <col min="14601" max="14601" width="2.28515625" style="1" customWidth="1"/>
    <col min="14602" max="14847" width="12.5703125" style="1"/>
    <col min="14848" max="14848" width="17" style="1" customWidth="1"/>
    <col min="14849" max="14849" width="13.85546875" style="1" customWidth="1"/>
    <col min="14850" max="14850" width="2.28515625" style="1" customWidth="1"/>
    <col min="14851" max="14851" width="13.85546875" style="1" customWidth="1"/>
    <col min="14852" max="14852" width="2.28515625" style="1" customWidth="1"/>
    <col min="14853" max="14856" width="13.85546875" style="1" customWidth="1"/>
    <col min="14857" max="14857" width="2.28515625" style="1" customWidth="1"/>
    <col min="14858" max="15103" width="12.5703125" style="1"/>
    <col min="15104" max="15104" width="17" style="1" customWidth="1"/>
    <col min="15105" max="15105" width="13.85546875" style="1" customWidth="1"/>
    <col min="15106" max="15106" width="2.28515625" style="1" customWidth="1"/>
    <col min="15107" max="15107" width="13.85546875" style="1" customWidth="1"/>
    <col min="15108" max="15108" width="2.28515625" style="1" customWidth="1"/>
    <col min="15109" max="15112" width="13.85546875" style="1" customWidth="1"/>
    <col min="15113" max="15113" width="2.28515625" style="1" customWidth="1"/>
    <col min="15114" max="15359" width="12.5703125" style="1"/>
    <col min="15360" max="15360" width="17" style="1" customWidth="1"/>
    <col min="15361" max="15361" width="13.85546875" style="1" customWidth="1"/>
    <col min="15362" max="15362" width="2.28515625" style="1" customWidth="1"/>
    <col min="15363" max="15363" width="13.85546875" style="1" customWidth="1"/>
    <col min="15364" max="15364" width="2.28515625" style="1" customWidth="1"/>
    <col min="15365" max="15368" width="13.85546875" style="1" customWidth="1"/>
    <col min="15369" max="15369" width="2.28515625" style="1" customWidth="1"/>
    <col min="15370" max="15615" width="12.5703125" style="1"/>
    <col min="15616" max="15616" width="17" style="1" customWidth="1"/>
    <col min="15617" max="15617" width="13.85546875" style="1" customWidth="1"/>
    <col min="15618" max="15618" width="2.28515625" style="1" customWidth="1"/>
    <col min="15619" max="15619" width="13.85546875" style="1" customWidth="1"/>
    <col min="15620" max="15620" width="2.28515625" style="1" customWidth="1"/>
    <col min="15621" max="15624" width="13.85546875" style="1" customWidth="1"/>
    <col min="15625" max="15625" width="2.28515625" style="1" customWidth="1"/>
    <col min="15626" max="15871" width="12.5703125" style="1"/>
    <col min="15872" max="15872" width="17" style="1" customWidth="1"/>
    <col min="15873" max="15873" width="13.85546875" style="1" customWidth="1"/>
    <col min="15874" max="15874" width="2.28515625" style="1" customWidth="1"/>
    <col min="15875" max="15875" width="13.85546875" style="1" customWidth="1"/>
    <col min="15876" max="15876" width="2.28515625" style="1" customWidth="1"/>
    <col min="15877" max="15880" width="13.85546875" style="1" customWidth="1"/>
    <col min="15881" max="15881" width="2.28515625" style="1" customWidth="1"/>
    <col min="15882" max="16127" width="12.5703125" style="1"/>
    <col min="16128" max="16128" width="17" style="1" customWidth="1"/>
    <col min="16129" max="16129" width="13.85546875" style="1" customWidth="1"/>
    <col min="16130" max="16130" width="2.28515625" style="1" customWidth="1"/>
    <col min="16131" max="16131" width="13.85546875" style="1" customWidth="1"/>
    <col min="16132" max="16132" width="2.28515625" style="1" customWidth="1"/>
    <col min="16133" max="16136" width="13.85546875" style="1" customWidth="1"/>
    <col min="16137" max="16137" width="2.28515625" style="1" customWidth="1"/>
    <col min="16138" max="16384" width="12.5703125" style="1"/>
  </cols>
  <sheetData>
    <row r="1" spans="1:9" ht="15.75" x14ac:dyDescent="0.25">
      <c r="A1" s="13" t="s">
        <v>564</v>
      </c>
      <c r="B1" s="117"/>
      <c r="C1" s="117"/>
      <c r="D1" s="117"/>
      <c r="E1" s="117"/>
      <c r="F1" s="117"/>
      <c r="G1" s="117"/>
      <c r="H1" s="117"/>
      <c r="I1" s="117"/>
    </row>
    <row r="2" spans="1:9" ht="15.75" x14ac:dyDescent="0.25">
      <c r="A2" s="13" t="s">
        <v>565</v>
      </c>
      <c r="B2" s="117"/>
      <c r="C2" s="117"/>
      <c r="D2" s="117"/>
      <c r="E2" s="117"/>
      <c r="F2" s="117"/>
      <c r="G2" s="117"/>
      <c r="H2" s="117"/>
      <c r="I2" s="117"/>
    </row>
    <row r="3" spans="1:9" ht="15.75" thickBot="1" x14ac:dyDescent="0.25">
      <c r="A3" s="4"/>
      <c r="B3" s="4"/>
      <c r="C3" s="4"/>
      <c r="D3" s="4"/>
      <c r="E3" s="4"/>
      <c r="F3" s="4"/>
      <c r="G3" s="4"/>
      <c r="H3" s="4"/>
      <c r="I3" s="4"/>
    </row>
    <row r="5" spans="1:9" x14ac:dyDescent="0.2">
      <c r="B5" s="32" t="s">
        <v>34</v>
      </c>
      <c r="C5" s="24"/>
      <c r="D5" s="32" t="s">
        <v>354</v>
      </c>
      <c r="E5" s="24"/>
      <c r="F5" s="32" t="s">
        <v>355</v>
      </c>
      <c r="G5" s="32" t="s">
        <v>356</v>
      </c>
      <c r="H5" s="32" t="s">
        <v>7</v>
      </c>
      <c r="I5" s="118" t="s">
        <v>1</v>
      </c>
    </row>
    <row r="6" spans="1:9" x14ac:dyDescent="0.2">
      <c r="B6" s="32" t="s">
        <v>144</v>
      </c>
      <c r="D6" s="32" t="s">
        <v>144</v>
      </c>
      <c r="F6" s="32" t="s">
        <v>47</v>
      </c>
      <c r="G6" s="32" t="s">
        <v>357</v>
      </c>
      <c r="H6" s="17"/>
      <c r="I6" s="119"/>
    </row>
    <row r="7" spans="1:9" x14ac:dyDescent="0.2">
      <c r="F7" s="17"/>
      <c r="G7" s="32" t="s">
        <v>358</v>
      </c>
      <c r="H7" s="17"/>
      <c r="I7" s="119"/>
    </row>
    <row r="8" spans="1:9" x14ac:dyDescent="0.2">
      <c r="A8" s="15" t="s">
        <v>14</v>
      </c>
      <c r="F8" s="17"/>
      <c r="G8" s="17"/>
      <c r="H8" s="17"/>
      <c r="I8" s="119"/>
    </row>
    <row r="9" spans="1:9" x14ac:dyDescent="0.2">
      <c r="A9" s="15" t="s">
        <v>15</v>
      </c>
      <c r="B9" s="22" t="s">
        <v>16</v>
      </c>
      <c r="D9" s="22" t="s">
        <v>17</v>
      </c>
      <c r="F9" s="22" t="s">
        <v>18</v>
      </c>
      <c r="G9" s="22" t="s">
        <v>19</v>
      </c>
      <c r="H9" s="22" t="s">
        <v>20</v>
      </c>
      <c r="I9" s="22" t="s">
        <v>21</v>
      </c>
    </row>
    <row r="10" spans="1:9" ht="15.75" thickBot="1" x14ac:dyDescent="0.25">
      <c r="A10" s="31"/>
      <c r="B10" s="4"/>
      <c r="C10" s="4"/>
      <c r="D10" s="4"/>
      <c r="E10" s="4"/>
      <c r="F10" s="4"/>
      <c r="G10" s="4"/>
      <c r="H10" s="4"/>
      <c r="I10" s="120"/>
    </row>
    <row r="11" spans="1:9" x14ac:dyDescent="0.2">
      <c r="A11" s="15"/>
      <c r="I11" s="41"/>
    </row>
    <row r="12" spans="1:9" x14ac:dyDescent="0.2">
      <c r="A12" s="34">
        <v>1996</v>
      </c>
      <c r="B12" s="25">
        <v>238.72399999999999</v>
      </c>
      <c r="C12" s="25"/>
      <c r="D12" s="25">
        <v>195.1</v>
      </c>
      <c r="E12" s="25"/>
      <c r="F12" s="25">
        <v>35.624000000000002</v>
      </c>
      <c r="G12" s="25">
        <v>33.779000000000003</v>
      </c>
      <c r="H12" s="25">
        <v>4.9220000000000113</v>
      </c>
      <c r="I12" s="121">
        <v>508.149</v>
      </c>
    </row>
    <row r="13" spans="1:9" x14ac:dyDescent="0.2">
      <c r="A13" s="34">
        <v>1997</v>
      </c>
      <c r="B13" s="25">
        <v>258.98899999999998</v>
      </c>
      <c r="C13" s="122" t="s">
        <v>359</v>
      </c>
      <c r="D13" s="25">
        <v>238.89999999999998</v>
      </c>
      <c r="E13" s="122" t="s">
        <v>359</v>
      </c>
      <c r="F13" s="25">
        <v>41.113999999999997</v>
      </c>
      <c r="G13" s="25">
        <v>39.979999999999997</v>
      </c>
      <c r="H13" s="25">
        <v>4.7800000000000153</v>
      </c>
      <c r="I13" s="121">
        <v>583.76299999999992</v>
      </c>
    </row>
    <row r="14" spans="1:9" x14ac:dyDescent="0.2">
      <c r="A14" s="34">
        <v>1998</v>
      </c>
      <c r="B14" s="25">
        <v>296.03100000000001</v>
      </c>
      <c r="C14" s="25"/>
      <c r="D14" s="25">
        <v>268.88600000000002</v>
      </c>
      <c r="E14" s="25"/>
      <c r="F14" s="25">
        <v>46.216000000000001</v>
      </c>
      <c r="G14" s="25">
        <v>48.963999999999999</v>
      </c>
      <c r="H14" s="25">
        <v>5.3109999999999999</v>
      </c>
      <c r="I14" s="121">
        <v>665.40800000000002</v>
      </c>
    </row>
    <row r="15" spans="1:9" x14ac:dyDescent="0.2">
      <c r="A15" s="34">
        <v>1999</v>
      </c>
      <c r="B15" s="25">
        <v>345.01499999999999</v>
      </c>
      <c r="C15" s="25"/>
      <c r="D15" s="25">
        <v>276.61099999999999</v>
      </c>
      <c r="E15" s="25"/>
      <c r="F15" s="25">
        <v>59.204000000000001</v>
      </c>
      <c r="G15" s="25">
        <v>61.085999999999999</v>
      </c>
      <c r="H15" s="25">
        <v>6.4010000000000247</v>
      </c>
      <c r="I15" s="121">
        <v>748.31700000000001</v>
      </c>
    </row>
    <row r="16" spans="1:9" x14ac:dyDescent="0.2">
      <c r="A16" s="34">
        <v>2000</v>
      </c>
      <c r="B16" s="25">
        <v>394.58600000000001</v>
      </c>
      <c r="C16" s="25"/>
      <c r="D16" s="25">
        <v>283.28199999999998</v>
      </c>
      <c r="E16" s="25"/>
      <c r="F16" s="25">
        <v>62.668999999999997</v>
      </c>
      <c r="G16" s="25">
        <v>73.286000000000001</v>
      </c>
      <c r="H16" s="25">
        <v>7.7610000000000099</v>
      </c>
      <c r="I16" s="121">
        <v>821.58399999999983</v>
      </c>
    </row>
    <row r="17" spans="1:9" x14ac:dyDescent="0.2">
      <c r="A17" s="34">
        <v>2001</v>
      </c>
      <c r="B17" s="25">
        <v>438.27800000000002</v>
      </c>
      <c r="C17" s="25"/>
      <c r="D17" s="25">
        <v>295.90200000000004</v>
      </c>
      <c r="E17" s="25"/>
      <c r="F17" s="25">
        <v>73.823999999999998</v>
      </c>
      <c r="G17" s="25">
        <v>72.018000000000001</v>
      </c>
      <c r="H17" s="25">
        <v>8.7159999999999656</v>
      </c>
      <c r="I17" s="121">
        <v>888.73800000000006</v>
      </c>
    </row>
    <row r="18" spans="1:9" x14ac:dyDescent="0.2">
      <c r="A18" s="34">
        <v>2002</v>
      </c>
      <c r="B18" s="25">
        <v>484.83300000000003</v>
      </c>
      <c r="C18" s="25"/>
      <c r="D18" s="25">
        <v>298.77800000000002</v>
      </c>
      <c r="E18" s="25"/>
      <c r="F18" s="25">
        <v>83.647000000000006</v>
      </c>
      <c r="G18" s="25">
        <v>68.456999999999994</v>
      </c>
      <c r="H18" s="25">
        <v>8.2130000000000081</v>
      </c>
      <c r="I18" s="121">
        <v>943.92800000000011</v>
      </c>
    </row>
    <row r="19" spans="1:9" x14ac:dyDescent="0.2">
      <c r="A19" s="34">
        <v>2003</v>
      </c>
      <c r="B19" s="25">
        <v>554.00099999999998</v>
      </c>
      <c r="C19" s="25"/>
      <c r="D19" s="25">
        <v>281.36599999999999</v>
      </c>
      <c r="E19" s="25"/>
      <c r="F19" s="25">
        <v>91.153000000000006</v>
      </c>
      <c r="G19" s="25">
        <v>62.305</v>
      </c>
      <c r="H19" s="25">
        <v>17.804999999999971</v>
      </c>
      <c r="I19" s="123">
        <v>1006.6299999999999</v>
      </c>
    </row>
    <row r="20" spans="1:9" x14ac:dyDescent="0.2">
      <c r="A20" s="34">
        <v>2004</v>
      </c>
      <c r="B20" s="25">
        <v>590.73</v>
      </c>
      <c r="C20" s="25"/>
      <c r="D20" s="25">
        <v>287.45600000000002</v>
      </c>
      <c r="E20" s="25"/>
      <c r="F20" s="25">
        <v>113.42700000000001</v>
      </c>
      <c r="G20" s="25">
        <v>57.360999999999997</v>
      </c>
      <c r="H20" s="25">
        <v>17.079999999999934</v>
      </c>
      <c r="I20" s="123">
        <v>1066.0540000000001</v>
      </c>
    </row>
    <row r="21" spans="1:9" x14ac:dyDescent="0.2">
      <c r="A21" s="34">
        <v>2005</v>
      </c>
      <c r="B21" s="25">
        <v>714.577</v>
      </c>
      <c r="C21" s="25"/>
      <c r="D21" s="25">
        <v>228.56800000000001</v>
      </c>
      <c r="E21" s="25"/>
      <c r="F21" s="25">
        <v>126.355</v>
      </c>
      <c r="G21" s="25">
        <v>53.618000000000002</v>
      </c>
      <c r="H21" s="25">
        <v>16.453999999999958</v>
      </c>
      <c r="I21" s="123">
        <v>1139.5719999999999</v>
      </c>
    </row>
    <row r="22" spans="1:9" x14ac:dyDescent="0.2">
      <c r="A22" s="34">
        <v>2006</v>
      </c>
      <c r="B22" s="25">
        <v>758.95299999999997</v>
      </c>
      <c r="C22" s="25"/>
      <c r="D22" s="25">
        <v>242.554</v>
      </c>
      <c r="E22" s="25"/>
      <c r="F22" s="25">
        <v>138.09700000000001</v>
      </c>
      <c r="G22" s="25">
        <v>59.091000000000001</v>
      </c>
      <c r="H22" s="25">
        <v>15.415999999999976</v>
      </c>
      <c r="I22" s="123">
        <v>1214.1109999999999</v>
      </c>
    </row>
    <row r="23" spans="1:9" x14ac:dyDescent="0.2">
      <c r="A23" s="34">
        <v>2007</v>
      </c>
      <c r="B23" s="25">
        <v>797.42499999999995</v>
      </c>
      <c r="C23" s="25"/>
      <c r="D23" s="25">
        <v>245.66800000000001</v>
      </c>
      <c r="E23" s="25"/>
      <c r="F23" s="25">
        <v>155.589</v>
      </c>
      <c r="G23" s="25">
        <v>71.665000000000006</v>
      </c>
      <c r="H23" s="25">
        <v>17.798999999999992</v>
      </c>
      <c r="I23" s="123">
        <v>1288.1459999999997</v>
      </c>
    </row>
    <row r="24" spans="1:9" x14ac:dyDescent="0.2">
      <c r="A24" s="34">
        <v>2008</v>
      </c>
      <c r="B24" s="25">
        <v>806.19399999999996</v>
      </c>
      <c r="C24" s="25"/>
      <c r="D24" s="25">
        <v>240.34700000000001</v>
      </c>
      <c r="E24" s="25"/>
      <c r="F24" s="25">
        <v>184.37200000000001</v>
      </c>
      <c r="G24" s="25">
        <v>88.507000000000005</v>
      </c>
      <c r="H24" s="25">
        <v>19.216000000000008</v>
      </c>
      <c r="I24" s="123">
        <v>1338.636</v>
      </c>
    </row>
    <row r="25" spans="1:9" x14ac:dyDescent="0.2">
      <c r="A25" s="34">
        <v>2009</v>
      </c>
      <c r="B25" s="25">
        <v>832.65300000000002</v>
      </c>
      <c r="C25" s="25"/>
      <c r="D25" s="25">
        <v>231.7</v>
      </c>
      <c r="E25" s="25"/>
      <c r="F25" s="25">
        <v>207.60300000000001</v>
      </c>
      <c r="G25" s="25">
        <v>91.182000000000002</v>
      </c>
      <c r="H25" s="25">
        <v>18.891999999999953</v>
      </c>
      <c r="I25" s="123">
        <v>1382.0300000000002</v>
      </c>
    </row>
    <row r="26" spans="1:9" x14ac:dyDescent="0.2">
      <c r="A26" s="34">
        <v>2010</v>
      </c>
      <c r="B26" s="25">
        <v>879.71599999999989</v>
      </c>
      <c r="C26" s="25"/>
      <c r="D26" s="25">
        <v>222.2</v>
      </c>
      <c r="E26" s="25"/>
      <c r="F26" s="25">
        <v>219.10499999999999</v>
      </c>
      <c r="G26" s="25">
        <v>96.275999999999996</v>
      </c>
      <c r="H26" s="25">
        <v>21.489999999999938</v>
      </c>
      <c r="I26" s="123">
        <v>1438.787</v>
      </c>
    </row>
    <row r="27" spans="1:9" x14ac:dyDescent="0.2">
      <c r="A27" s="34">
        <v>2011</v>
      </c>
      <c r="B27" s="25">
        <v>920.95699999999999</v>
      </c>
      <c r="C27" s="25"/>
      <c r="D27" s="25">
        <v>214.55099999999999</v>
      </c>
      <c r="E27" s="25"/>
      <c r="F27" s="25">
        <v>252.934</v>
      </c>
      <c r="G27" s="25">
        <v>95.626000000000005</v>
      </c>
      <c r="H27" s="25">
        <v>20.809999999999945</v>
      </c>
      <c r="I27" s="123">
        <v>1504.8779999999999</v>
      </c>
    </row>
    <row r="28" spans="1:9" x14ac:dyDescent="0.2">
      <c r="A28" s="34">
        <v>2012</v>
      </c>
      <c r="B28" s="25">
        <v>959.68399999999997</v>
      </c>
      <c r="C28" s="25"/>
      <c r="D28" s="25">
        <v>205.99199999999999</v>
      </c>
      <c r="E28" s="25"/>
      <c r="F28" s="25">
        <v>264.27300000000002</v>
      </c>
      <c r="G28" s="25">
        <v>99.656999999999996</v>
      </c>
      <c r="H28" s="25">
        <v>22.35900000000008</v>
      </c>
      <c r="I28" s="123">
        <v>1551.9650000000001</v>
      </c>
    </row>
    <row r="29" spans="1:9" x14ac:dyDescent="0.2">
      <c r="A29" s="34">
        <v>2013</v>
      </c>
      <c r="B29" s="26">
        <v>1014.248</v>
      </c>
      <c r="C29" s="25"/>
      <c r="D29" s="25">
        <v>200.10900000000001</v>
      </c>
      <c r="E29" s="25"/>
      <c r="F29" s="25">
        <v>261.28199999999998</v>
      </c>
      <c r="G29" s="25">
        <v>102.83</v>
      </c>
      <c r="H29" s="25">
        <v>17.203000000000074</v>
      </c>
      <c r="I29" s="121">
        <v>1595.6719999999998</v>
      </c>
    </row>
    <row r="30" spans="1:9" x14ac:dyDescent="0.2">
      <c r="A30" s="34">
        <v>2014</v>
      </c>
      <c r="B30" s="26">
        <v>1056.9059999999999</v>
      </c>
      <c r="C30" s="25"/>
      <c r="D30" s="25">
        <v>201.41499999999999</v>
      </c>
      <c r="E30" s="25"/>
      <c r="F30" s="25">
        <v>252.94300000000001</v>
      </c>
      <c r="G30" s="25">
        <v>107.47499999999999</v>
      </c>
      <c r="H30" s="25">
        <v>17.013000000000034</v>
      </c>
      <c r="I30" s="121">
        <v>1635.752</v>
      </c>
    </row>
    <row r="31" spans="1:9" x14ac:dyDescent="0.2">
      <c r="A31" s="34">
        <v>2015</v>
      </c>
      <c r="B31" s="26">
        <v>1109.5320000000002</v>
      </c>
      <c r="C31" s="25"/>
      <c r="D31" s="25">
        <v>200.624</v>
      </c>
      <c r="E31" s="25"/>
      <c r="F31" s="25">
        <v>257.94400000000002</v>
      </c>
      <c r="G31" s="25">
        <v>109.999</v>
      </c>
      <c r="H31" s="25">
        <v>20.041000000000025</v>
      </c>
      <c r="I31" s="121">
        <v>1698.14</v>
      </c>
    </row>
    <row r="32" spans="1:9" x14ac:dyDescent="0.2">
      <c r="A32" s="34">
        <v>2016</v>
      </c>
      <c r="B32" s="26">
        <v>1159.7190000000001</v>
      </c>
      <c r="C32" s="25"/>
      <c r="D32" s="25">
        <v>206.12300000000002</v>
      </c>
      <c r="E32" s="25"/>
      <c r="F32" s="25">
        <v>263.75900000000001</v>
      </c>
      <c r="G32" s="25">
        <v>105.6</v>
      </c>
      <c r="H32" s="25">
        <v>24.82499999999996</v>
      </c>
      <c r="I32" s="121">
        <v>1760.0260000000001</v>
      </c>
    </row>
    <row r="33" spans="1:9" x14ac:dyDescent="0.2">
      <c r="A33" s="34">
        <v>2017</v>
      </c>
      <c r="B33" s="26">
        <v>1231.981</v>
      </c>
      <c r="C33" s="25"/>
      <c r="D33" s="25">
        <v>202.48699999999999</v>
      </c>
      <c r="E33" s="25"/>
      <c r="F33" s="25">
        <v>266.52100000000002</v>
      </c>
      <c r="G33" s="25">
        <v>93.484999999999999</v>
      </c>
      <c r="H33" s="25">
        <v>28.001000000000047</v>
      </c>
      <c r="I33" s="121">
        <v>1822.4749999999999</v>
      </c>
    </row>
    <row r="34" spans="1:9" x14ac:dyDescent="0.2">
      <c r="A34" s="34">
        <v>2018</v>
      </c>
      <c r="B34" s="26">
        <v>1332.9369999999999</v>
      </c>
      <c r="C34" s="25"/>
      <c r="D34" s="25">
        <v>198.13</v>
      </c>
      <c r="E34" s="25"/>
      <c r="F34" s="25">
        <v>272.89</v>
      </c>
      <c r="G34" s="25">
        <v>84.625</v>
      </c>
      <c r="H34" s="25">
        <v>29.932999999999993</v>
      </c>
      <c r="I34" s="124">
        <v>1918.5149999999999</v>
      </c>
    </row>
    <row r="35" spans="1:9" x14ac:dyDescent="0.2">
      <c r="A35" s="34">
        <v>2019</v>
      </c>
      <c r="B35" s="26">
        <v>1402.7850000000001</v>
      </c>
      <c r="C35" s="25"/>
      <c r="D35" s="25">
        <v>194.84399999999999</v>
      </c>
      <c r="E35" s="25"/>
      <c r="F35" s="25">
        <v>279.91000000000003</v>
      </c>
      <c r="G35" s="25">
        <v>85.34</v>
      </c>
      <c r="H35" s="25">
        <v>16.461000000000041</v>
      </c>
      <c r="I35" s="124">
        <v>1979.3400000000001</v>
      </c>
    </row>
    <row r="36" spans="1:9" x14ac:dyDescent="0.2">
      <c r="A36" s="34">
        <v>2020</v>
      </c>
      <c r="B36" s="26">
        <v>1452.3310000000001</v>
      </c>
      <c r="C36" s="25"/>
      <c r="D36" s="25">
        <v>201.99299999999999</v>
      </c>
      <c r="E36" s="25"/>
      <c r="F36" s="25">
        <v>273.904</v>
      </c>
      <c r="G36" s="25">
        <v>81.721999999999994</v>
      </c>
      <c r="H36" s="25">
        <v>15.997</v>
      </c>
      <c r="I36" s="124">
        <v>2025.9470000000001</v>
      </c>
    </row>
    <row r="37" spans="1:9" x14ac:dyDescent="0.2">
      <c r="A37" s="34">
        <v>2021</v>
      </c>
      <c r="B37" s="26">
        <v>1477.636</v>
      </c>
      <c r="C37" s="25"/>
      <c r="D37" s="25">
        <v>197.715</v>
      </c>
      <c r="E37" s="25"/>
      <c r="F37" s="25">
        <v>271.22300000000001</v>
      </c>
      <c r="G37" s="25">
        <v>80.838999999999999</v>
      </c>
      <c r="H37" s="25">
        <v>16.572000000000003</v>
      </c>
      <c r="I37" s="124">
        <v>2043.9849999999997</v>
      </c>
    </row>
    <row r="38" spans="1:9" x14ac:dyDescent="0.2">
      <c r="A38" s="34">
        <v>2022</v>
      </c>
      <c r="B38" s="26">
        <v>1542.19</v>
      </c>
      <c r="C38" s="25"/>
      <c r="D38" s="25">
        <v>197.39099999999999</v>
      </c>
      <c r="E38" s="25"/>
      <c r="F38" s="25">
        <v>273.93</v>
      </c>
      <c r="G38" s="25">
        <v>87.721999999999994</v>
      </c>
      <c r="H38" s="25">
        <v>16.193000000000026</v>
      </c>
      <c r="I38" s="124">
        <v>2117.4260000000004</v>
      </c>
    </row>
    <row r="39" spans="1:9" x14ac:dyDescent="0.2">
      <c r="A39" s="34">
        <v>2023</v>
      </c>
      <c r="B39" s="26">
        <v>1614.318</v>
      </c>
      <c r="C39" s="25"/>
      <c r="D39" s="25">
        <v>206.34599999999998</v>
      </c>
      <c r="E39" s="25"/>
      <c r="F39" s="25">
        <v>279.71499999999997</v>
      </c>
      <c r="G39" s="25">
        <v>97.716999999999999</v>
      </c>
      <c r="H39" s="25">
        <v>14.835000000000079</v>
      </c>
      <c r="I39" s="124">
        <v>2212.931</v>
      </c>
    </row>
    <row r="40" spans="1:9" ht="15.75" thickBot="1" x14ac:dyDescent="0.25">
      <c r="A40" s="4"/>
      <c r="B40" s="4"/>
      <c r="C40" s="4"/>
      <c r="D40" s="4"/>
      <c r="E40" s="4"/>
      <c r="F40" s="4"/>
      <c r="G40" s="4"/>
      <c r="H40" s="4"/>
      <c r="I40" s="4"/>
    </row>
    <row r="41" spans="1:9" x14ac:dyDescent="0.2">
      <c r="A41" s="125" t="s">
        <v>360</v>
      </c>
    </row>
    <row r="45" spans="1:9" hidden="1" x14ac:dyDescent="0.2">
      <c r="A45" s="1" t="s">
        <v>361</v>
      </c>
      <c r="B45" s="109">
        <v>168.1</v>
      </c>
      <c r="C45" s="109"/>
      <c r="D45" s="109">
        <v>168.2</v>
      </c>
      <c r="E45" s="109"/>
      <c r="F45" s="109">
        <v>177.44300000000001</v>
      </c>
      <c r="G45" s="109">
        <v>178.726</v>
      </c>
      <c r="H45" s="109">
        <v>193.809</v>
      </c>
      <c r="I45" s="109">
        <v>206.39500000000001</v>
      </c>
    </row>
    <row r="46" spans="1:9" hidden="1" x14ac:dyDescent="0.2">
      <c r="A46" s="1" t="s">
        <v>362</v>
      </c>
      <c r="B46" s="109">
        <v>27</v>
      </c>
      <c r="C46" s="109"/>
      <c r="D46" s="109">
        <v>70.7</v>
      </c>
      <c r="E46" s="109"/>
      <c r="F46" s="109">
        <v>91.442999999999998</v>
      </c>
      <c r="G46" s="109">
        <v>97.885000000000005</v>
      </c>
      <c r="H46" s="109">
        <v>89.472999999999999</v>
      </c>
      <c r="I46" s="109">
        <v>89.507000000000005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09E7-2365-4A30-9462-C80F9F695569}">
  <sheetPr>
    <tabColor rgb="FF92D050"/>
  </sheetPr>
  <dimension ref="A1:S32"/>
  <sheetViews>
    <sheetView view="pageBreakPreview" zoomScale="80" zoomScaleNormal="80" zoomScaleSheetLayoutView="80" workbookViewId="0">
      <selection activeCell="A11" sqref="A11"/>
    </sheetView>
  </sheetViews>
  <sheetFormatPr defaultRowHeight="15" x14ac:dyDescent="0.2"/>
  <cols>
    <col min="1" max="1" width="47.28515625" style="1" customWidth="1"/>
    <col min="2" max="19" width="9" style="1" customWidth="1"/>
    <col min="20" max="255" width="9.140625" style="1"/>
    <col min="256" max="256" width="30.28515625" style="1" customWidth="1"/>
    <col min="257" max="268" width="9" style="1" customWidth="1"/>
    <col min="269" max="272" width="9.140625" style="1"/>
    <col min="273" max="273" width="2.140625" style="1" customWidth="1"/>
    <col min="274" max="511" width="9.140625" style="1"/>
    <col min="512" max="512" width="30.28515625" style="1" customWidth="1"/>
    <col min="513" max="524" width="9" style="1" customWidth="1"/>
    <col min="525" max="528" width="9.140625" style="1"/>
    <col min="529" max="529" width="2.140625" style="1" customWidth="1"/>
    <col min="530" max="767" width="9.140625" style="1"/>
    <col min="768" max="768" width="30.28515625" style="1" customWidth="1"/>
    <col min="769" max="780" width="9" style="1" customWidth="1"/>
    <col min="781" max="784" width="9.140625" style="1"/>
    <col min="785" max="785" width="2.140625" style="1" customWidth="1"/>
    <col min="786" max="1023" width="9.140625" style="1"/>
    <col min="1024" max="1024" width="30.28515625" style="1" customWidth="1"/>
    <col min="1025" max="1036" width="9" style="1" customWidth="1"/>
    <col min="1037" max="1040" width="9.140625" style="1"/>
    <col min="1041" max="1041" width="2.140625" style="1" customWidth="1"/>
    <col min="1042" max="1279" width="9.140625" style="1"/>
    <col min="1280" max="1280" width="30.28515625" style="1" customWidth="1"/>
    <col min="1281" max="1292" width="9" style="1" customWidth="1"/>
    <col min="1293" max="1296" width="9.140625" style="1"/>
    <col min="1297" max="1297" width="2.140625" style="1" customWidth="1"/>
    <col min="1298" max="1535" width="9.140625" style="1"/>
    <col min="1536" max="1536" width="30.28515625" style="1" customWidth="1"/>
    <col min="1537" max="1548" width="9" style="1" customWidth="1"/>
    <col min="1549" max="1552" width="9.140625" style="1"/>
    <col min="1553" max="1553" width="2.140625" style="1" customWidth="1"/>
    <col min="1554" max="1791" width="9.140625" style="1"/>
    <col min="1792" max="1792" width="30.28515625" style="1" customWidth="1"/>
    <col min="1793" max="1804" width="9" style="1" customWidth="1"/>
    <col min="1805" max="1808" width="9.140625" style="1"/>
    <col min="1809" max="1809" width="2.140625" style="1" customWidth="1"/>
    <col min="1810" max="2047" width="9.140625" style="1"/>
    <col min="2048" max="2048" width="30.28515625" style="1" customWidth="1"/>
    <col min="2049" max="2060" width="9" style="1" customWidth="1"/>
    <col min="2061" max="2064" width="9.140625" style="1"/>
    <col min="2065" max="2065" width="2.140625" style="1" customWidth="1"/>
    <col min="2066" max="2303" width="9.140625" style="1"/>
    <col min="2304" max="2304" width="30.28515625" style="1" customWidth="1"/>
    <col min="2305" max="2316" width="9" style="1" customWidth="1"/>
    <col min="2317" max="2320" width="9.140625" style="1"/>
    <col min="2321" max="2321" width="2.140625" style="1" customWidth="1"/>
    <col min="2322" max="2559" width="9.140625" style="1"/>
    <col min="2560" max="2560" width="30.28515625" style="1" customWidth="1"/>
    <col min="2561" max="2572" width="9" style="1" customWidth="1"/>
    <col min="2573" max="2576" width="9.140625" style="1"/>
    <col min="2577" max="2577" width="2.140625" style="1" customWidth="1"/>
    <col min="2578" max="2815" width="9.140625" style="1"/>
    <col min="2816" max="2816" width="30.28515625" style="1" customWidth="1"/>
    <col min="2817" max="2828" width="9" style="1" customWidth="1"/>
    <col min="2829" max="2832" width="9.140625" style="1"/>
    <col min="2833" max="2833" width="2.140625" style="1" customWidth="1"/>
    <col min="2834" max="3071" width="9.140625" style="1"/>
    <col min="3072" max="3072" width="30.28515625" style="1" customWidth="1"/>
    <col min="3073" max="3084" width="9" style="1" customWidth="1"/>
    <col min="3085" max="3088" width="9.140625" style="1"/>
    <col min="3089" max="3089" width="2.140625" style="1" customWidth="1"/>
    <col min="3090" max="3327" width="9.140625" style="1"/>
    <col min="3328" max="3328" width="30.28515625" style="1" customWidth="1"/>
    <col min="3329" max="3340" width="9" style="1" customWidth="1"/>
    <col min="3341" max="3344" width="9.140625" style="1"/>
    <col min="3345" max="3345" width="2.140625" style="1" customWidth="1"/>
    <col min="3346" max="3583" width="9.140625" style="1"/>
    <col min="3584" max="3584" width="30.28515625" style="1" customWidth="1"/>
    <col min="3585" max="3596" width="9" style="1" customWidth="1"/>
    <col min="3597" max="3600" width="9.140625" style="1"/>
    <col min="3601" max="3601" width="2.140625" style="1" customWidth="1"/>
    <col min="3602" max="3839" width="9.140625" style="1"/>
    <col min="3840" max="3840" width="30.28515625" style="1" customWidth="1"/>
    <col min="3841" max="3852" width="9" style="1" customWidth="1"/>
    <col min="3853" max="3856" width="9.140625" style="1"/>
    <col min="3857" max="3857" width="2.140625" style="1" customWidth="1"/>
    <col min="3858" max="4095" width="9.140625" style="1"/>
    <col min="4096" max="4096" width="30.28515625" style="1" customWidth="1"/>
    <col min="4097" max="4108" width="9" style="1" customWidth="1"/>
    <col min="4109" max="4112" width="9.140625" style="1"/>
    <col min="4113" max="4113" width="2.140625" style="1" customWidth="1"/>
    <col min="4114" max="4351" width="9.140625" style="1"/>
    <col min="4352" max="4352" width="30.28515625" style="1" customWidth="1"/>
    <col min="4353" max="4364" width="9" style="1" customWidth="1"/>
    <col min="4365" max="4368" width="9.140625" style="1"/>
    <col min="4369" max="4369" width="2.140625" style="1" customWidth="1"/>
    <col min="4370" max="4607" width="9.140625" style="1"/>
    <col min="4608" max="4608" width="30.28515625" style="1" customWidth="1"/>
    <col min="4609" max="4620" width="9" style="1" customWidth="1"/>
    <col min="4621" max="4624" width="9.140625" style="1"/>
    <col min="4625" max="4625" width="2.140625" style="1" customWidth="1"/>
    <col min="4626" max="4863" width="9.140625" style="1"/>
    <col min="4864" max="4864" width="30.28515625" style="1" customWidth="1"/>
    <col min="4865" max="4876" width="9" style="1" customWidth="1"/>
    <col min="4877" max="4880" width="9.140625" style="1"/>
    <col min="4881" max="4881" width="2.140625" style="1" customWidth="1"/>
    <col min="4882" max="5119" width="9.140625" style="1"/>
    <col min="5120" max="5120" width="30.28515625" style="1" customWidth="1"/>
    <col min="5121" max="5132" width="9" style="1" customWidth="1"/>
    <col min="5133" max="5136" width="9.140625" style="1"/>
    <col min="5137" max="5137" width="2.140625" style="1" customWidth="1"/>
    <col min="5138" max="5375" width="9.140625" style="1"/>
    <col min="5376" max="5376" width="30.28515625" style="1" customWidth="1"/>
    <col min="5377" max="5388" width="9" style="1" customWidth="1"/>
    <col min="5389" max="5392" width="9.140625" style="1"/>
    <col min="5393" max="5393" width="2.140625" style="1" customWidth="1"/>
    <col min="5394" max="5631" width="9.140625" style="1"/>
    <col min="5632" max="5632" width="30.28515625" style="1" customWidth="1"/>
    <col min="5633" max="5644" width="9" style="1" customWidth="1"/>
    <col min="5645" max="5648" width="9.140625" style="1"/>
    <col min="5649" max="5649" width="2.140625" style="1" customWidth="1"/>
    <col min="5650" max="5887" width="9.140625" style="1"/>
    <col min="5888" max="5888" width="30.28515625" style="1" customWidth="1"/>
    <col min="5889" max="5900" width="9" style="1" customWidth="1"/>
    <col min="5901" max="5904" width="9.140625" style="1"/>
    <col min="5905" max="5905" width="2.140625" style="1" customWidth="1"/>
    <col min="5906" max="6143" width="9.140625" style="1"/>
    <col min="6144" max="6144" width="30.28515625" style="1" customWidth="1"/>
    <col min="6145" max="6156" width="9" style="1" customWidth="1"/>
    <col min="6157" max="6160" width="9.140625" style="1"/>
    <col min="6161" max="6161" width="2.140625" style="1" customWidth="1"/>
    <col min="6162" max="6399" width="9.140625" style="1"/>
    <col min="6400" max="6400" width="30.28515625" style="1" customWidth="1"/>
    <col min="6401" max="6412" width="9" style="1" customWidth="1"/>
    <col min="6413" max="6416" width="9.140625" style="1"/>
    <col min="6417" max="6417" width="2.140625" style="1" customWidth="1"/>
    <col min="6418" max="6655" width="9.140625" style="1"/>
    <col min="6656" max="6656" width="30.28515625" style="1" customWidth="1"/>
    <col min="6657" max="6668" width="9" style="1" customWidth="1"/>
    <col min="6669" max="6672" width="9.140625" style="1"/>
    <col min="6673" max="6673" width="2.140625" style="1" customWidth="1"/>
    <col min="6674" max="6911" width="9.140625" style="1"/>
    <col min="6912" max="6912" width="30.28515625" style="1" customWidth="1"/>
    <col min="6913" max="6924" width="9" style="1" customWidth="1"/>
    <col min="6925" max="6928" width="9.140625" style="1"/>
    <col min="6929" max="6929" width="2.140625" style="1" customWidth="1"/>
    <col min="6930" max="7167" width="9.140625" style="1"/>
    <col min="7168" max="7168" width="30.28515625" style="1" customWidth="1"/>
    <col min="7169" max="7180" width="9" style="1" customWidth="1"/>
    <col min="7181" max="7184" width="9.140625" style="1"/>
    <col min="7185" max="7185" width="2.140625" style="1" customWidth="1"/>
    <col min="7186" max="7423" width="9.140625" style="1"/>
    <col min="7424" max="7424" width="30.28515625" style="1" customWidth="1"/>
    <col min="7425" max="7436" width="9" style="1" customWidth="1"/>
    <col min="7437" max="7440" width="9.140625" style="1"/>
    <col min="7441" max="7441" width="2.140625" style="1" customWidth="1"/>
    <col min="7442" max="7679" width="9.140625" style="1"/>
    <col min="7680" max="7680" width="30.28515625" style="1" customWidth="1"/>
    <col min="7681" max="7692" width="9" style="1" customWidth="1"/>
    <col min="7693" max="7696" width="9.140625" style="1"/>
    <col min="7697" max="7697" width="2.140625" style="1" customWidth="1"/>
    <col min="7698" max="7935" width="9.140625" style="1"/>
    <col min="7936" max="7936" width="30.28515625" style="1" customWidth="1"/>
    <col min="7937" max="7948" width="9" style="1" customWidth="1"/>
    <col min="7949" max="7952" width="9.140625" style="1"/>
    <col min="7953" max="7953" width="2.140625" style="1" customWidth="1"/>
    <col min="7954" max="8191" width="9.140625" style="1"/>
    <col min="8192" max="8192" width="30.28515625" style="1" customWidth="1"/>
    <col min="8193" max="8204" width="9" style="1" customWidth="1"/>
    <col min="8205" max="8208" width="9.140625" style="1"/>
    <col min="8209" max="8209" width="2.140625" style="1" customWidth="1"/>
    <col min="8210" max="8447" width="9.140625" style="1"/>
    <col min="8448" max="8448" width="30.28515625" style="1" customWidth="1"/>
    <col min="8449" max="8460" width="9" style="1" customWidth="1"/>
    <col min="8461" max="8464" width="9.140625" style="1"/>
    <col min="8465" max="8465" width="2.140625" style="1" customWidth="1"/>
    <col min="8466" max="8703" width="9.140625" style="1"/>
    <col min="8704" max="8704" width="30.28515625" style="1" customWidth="1"/>
    <col min="8705" max="8716" width="9" style="1" customWidth="1"/>
    <col min="8717" max="8720" width="9.140625" style="1"/>
    <col min="8721" max="8721" width="2.140625" style="1" customWidth="1"/>
    <col min="8722" max="8959" width="9.140625" style="1"/>
    <col min="8960" max="8960" width="30.28515625" style="1" customWidth="1"/>
    <col min="8961" max="8972" width="9" style="1" customWidth="1"/>
    <col min="8973" max="8976" width="9.140625" style="1"/>
    <col min="8977" max="8977" width="2.140625" style="1" customWidth="1"/>
    <col min="8978" max="9215" width="9.140625" style="1"/>
    <col min="9216" max="9216" width="30.28515625" style="1" customWidth="1"/>
    <col min="9217" max="9228" width="9" style="1" customWidth="1"/>
    <col min="9229" max="9232" width="9.140625" style="1"/>
    <col min="9233" max="9233" width="2.140625" style="1" customWidth="1"/>
    <col min="9234" max="9471" width="9.140625" style="1"/>
    <col min="9472" max="9472" width="30.28515625" style="1" customWidth="1"/>
    <col min="9473" max="9484" width="9" style="1" customWidth="1"/>
    <col min="9485" max="9488" width="9.140625" style="1"/>
    <col min="9489" max="9489" width="2.140625" style="1" customWidth="1"/>
    <col min="9490" max="9727" width="9.140625" style="1"/>
    <col min="9728" max="9728" width="30.28515625" style="1" customWidth="1"/>
    <col min="9729" max="9740" width="9" style="1" customWidth="1"/>
    <col min="9741" max="9744" width="9.140625" style="1"/>
    <col min="9745" max="9745" width="2.140625" style="1" customWidth="1"/>
    <col min="9746" max="9983" width="9.140625" style="1"/>
    <col min="9984" max="9984" width="30.28515625" style="1" customWidth="1"/>
    <col min="9985" max="9996" width="9" style="1" customWidth="1"/>
    <col min="9997" max="10000" width="9.140625" style="1"/>
    <col min="10001" max="10001" width="2.140625" style="1" customWidth="1"/>
    <col min="10002" max="10239" width="9.140625" style="1"/>
    <col min="10240" max="10240" width="30.28515625" style="1" customWidth="1"/>
    <col min="10241" max="10252" width="9" style="1" customWidth="1"/>
    <col min="10253" max="10256" width="9.140625" style="1"/>
    <col min="10257" max="10257" width="2.140625" style="1" customWidth="1"/>
    <col min="10258" max="10495" width="9.140625" style="1"/>
    <col min="10496" max="10496" width="30.28515625" style="1" customWidth="1"/>
    <col min="10497" max="10508" width="9" style="1" customWidth="1"/>
    <col min="10509" max="10512" width="9.140625" style="1"/>
    <col min="10513" max="10513" width="2.140625" style="1" customWidth="1"/>
    <col min="10514" max="10751" width="9.140625" style="1"/>
    <col min="10752" max="10752" width="30.28515625" style="1" customWidth="1"/>
    <col min="10753" max="10764" width="9" style="1" customWidth="1"/>
    <col min="10765" max="10768" width="9.140625" style="1"/>
    <col min="10769" max="10769" width="2.140625" style="1" customWidth="1"/>
    <col min="10770" max="11007" width="9.140625" style="1"/>
    <col min="11008" max="11008" width="30.28515625" style="1" customWidth="1"/>
    <col min="11009" max="11020" width="9" style="1" customWidth="1"/>
    <col min="11021" max="11024" width="9.140625" style="1"/>
    <col min="11025" max="11025" width="2.140625" style="1" customWidth="1"/>
    <col min="11026" max="11263" width="9.140625" style="1"/>
    <col min="11264" max="11264" width="30.28515625" style="1" customWidth="1"/>
    <col min="11265" max="11276" width="9" style="1" customWidth="1"/>
    <col min="11277" max="11280" width="9.140625" style="1"/>
    <col min="11281" max="11281" width="2.140625" style="1" customWidth="1"/>
    <col min="11282" max="11519" width="9.140625" style="1"/>
    <col min="11520" max="11520" width="30.28515625" style="1" customWidth="1"/>
    <col min="11521" max="11532" width="9" style="1" customWidth="1"/>
    <col min="11533" max="11536" width="9.140625" style="1"/>
    <col min="11537" max="11537" width="2.140625" style="1" customWidth="1"/>
    <col min="11538" max="11775" width="9.140625" style="1"/>
    <col min="11776" max="11776" width="30.28515625" style="1" customWidth="1"/>
    <col min="11777" max="11788" width="9" style="1" customWidth="1"/>
    <col min="11789" max="11792" width="9.140625" style="1"/>
    <col min="11793" max="11793" width="2.140625" style="1" customWidth="1"/>
    <col min="11794" max="12031" width="9.140625" style="1"/>
    <col min="12032" max="12032" width="30.28515625" style="1" customWidth="1"/>
    <col min="12033" max="12044" width="9" style="1" customWidth="1"/>
    <col min="12045" max="12048" width="9.140625" style="1"/>
    <col min="12049" max="12049" width="2.140625" style="1" customWidth="1"/>
    <col min="12050" max="12287" width="9.140625" style="1"/>
    <col min="12288" max="12288" width="30.28515625" style="1" customWidth="1"/>
    <col min="12289" max="12300" width="9" style="1" customWidth="1"/>
    <col min="12301" max="12304" width="9.140625" style="1"/>
    <col min="12305" max="12305" width="2.140625" style="1" customWidth="1"/>
    <col min="12306" max="12543" width="9.140625" style="1"/>
    <col min="12544" max="12544" width="30.28515625" style="1" customWidth="1"/>
    <col min="12545" max="12556" width="9" style="1" customWidth="1"/>
    <col min="12557" max="12560" width="9.140625" style="1"/>
    <col min="12561" max="12561" width="2.140625" style="1" customWidth="1"/>
    <col min="12562" max="12799" width="9.140625" style="1"/>
    <col min="12800" max="12800" width="30.28515625" style="1" customWidth="1"/>
    <col min="12801" max="12812" width="9" style="1" customWidth="1"/>
    <col min="12813" max="12816" width="9.140625" style="1"/>
    <col min="12817" max="12817" width="2.140625" style="1" customWidth="1"/>
    <col min="12818" max="13055" width="9.140625" style="1"/>
    <col min="13056" max="13056" width="30.28515625" style="1" customWidth="1"/>
    <col min="13057" max="13068" width="9" style="1" customWidth="1"/>
    <col min="13069" max="13072" width="9.140625" style="1"/>
    <col min="13073" max="13073" width="2.140625" style="1" customWidth="1"/>
    <col min="13074" max="13311" width="9.140625" style="1"/>
    <col min="13312" max="13312" width="30.28515625" style="1" customWidth="1"/>
    <col min="13313" max="13324" width="9" style="1" customWidth="1"/>
    <col min="13325" max="13328" width="9.140625" style="1"/>
    <col min="13329" max="13329" width="2.140625" style="1" customWidth="1"/>
    <col min="13330" max="13567" width="9.140625" style="1"/>
    <col min="13568" max="13568" width="30.28515625" style="1" customWidth="1"/>
    <col min="13569" max="13580" width="9" style="1" customWidth="1"/>
    <col min="13581" max="13584" width="9.140625" style="1"/>
    <col min="13585" max="13585" width="2.140625" style="1" customWidth="1"/>
    <col min="13586" max="13823" width="9.140625" style="1"/>
    <col min="13824" max="13824" width="30.28515625" style="1" customWidth="1"/>
    <col min="13825" max="13836" width="9" style="1" customWidth="1"/>
    <col min="13837" max="13840" width="9.140625" style="1"/>
    <col min="13841" max="13841" width="2.140625" style="1" customWidth="1"/>
    <col min="13842" max="14079" width="9.140625" style="1"/>
    <col min="14080" max="14080" width="30.28515625" style="1" customWidth="1"/>
    <col min="14081" max="14092" width="9" style="1" customWidth="1"/>
    <col min="14093" max="14096" width="9.140625" style="1"/>
    <col min="14097" max="14097" width="2.140625" style="1" customWidth="1"/>
    <col min="14098" max="14335" width="9.140625" style="1"/>
    <col min="14336" max="14336" width="30.28515625" style="1" customWidth="1"/>
    <col min="14337" max="14348" width="9" style="1" customWidth="1"/>
    <col min="14349" max="14352" width="9.140625" style="1"/>
    <col min="14353" max="14353" width="2.140625" style="1" customWidth="1"/>
    <col min="14354" max="14591" width="9.140625" style="1"/>
    <col min="14592" max="14592" width="30.28515625" style="1" customWidth="1"/>
    <col min="14593" max="14604" width="9" style="1" customWidth="1"/>
    <col min="14605" max="14608" width="9.140625" style="1"/>
    <col min="14609" max="14609" width="2.140625" style="1" customWidth="1"/>
    <col min="14610" max="14847" width="9.140625" style="1"/>
    <col min="14848" max="14848" width="30.28515625" style="1" customWidth="1"/>
    <col min="14849" max="14860" width="9" style="1" customWidth="1"/>
    <col min="14861" max="14864" width="9.140625" style="1"/>
    <col min="14865" max="14865" width="2.140625" style="1" customWidth="1"/>
    <col min="14866" max="15103" width="9.140625" style="1"/>
    <col min="15104" max="15104" width="30.28515625" style="1" customWidth="1"/>
    <col min="15105" max="15116" width="9" style="1" customWidth="1"/>
    <col min="15117" max="15120" width="9.140625" style="1"/>
    <col min="15121" max="15121" width="2.140625" style="1" customWidth="1"/>
    <col min="15122" max="15359" width="9.140625" style="1"/>
    <col min="15360" max="15360" width="30.28515625" style="1" customWidth="1"/>
    <col min="15361" max="15372" width="9" style="1" customWidth="1"/>
    <col min="15373" max="15376" width="9.140625" style="1"/>
    <col min="15377" max="15377" width="2.140625" style="1" customWidth="1"/>
    <col min="15378" max="15615" width="9.140625" style="1"/>
    <col min="15616" max="15616" width="30.28515625" style="1" customWidth="1"/>
    <col min="15617" max="15628" width="9" style="1" customWidth="1"/>
    <col min="15629" max="15632" width="9.140625" style="1"/>
    <col min="15633" max="15633" width="2.140625" style="1" customWidth="1"/>
    <col min="15634" max="15871" width="9.140625" style="1"/>
    <col min="15872" max="15872" width="30.28515625" style="1" customWidth="1"/>
    <col min="15873" max="15884" width="9" style="1" customWidth="1"/>
    <col min="15885" max="15888" width="9.140625" style="1"/>
    <col min="15889" max="15889" width="2.140625" style="1" customWidth="1"/>
    <col min="15890" max="16127" width="9.140625" style="1"/>
    <col min="16128" max="16128" width="30.28515625" style="1" customWidth="1"/>
    <col min="16129" max="16140" width="9" style="1" customWidth="1"/>
    <col min="16141" max="16144" width="9.140625" style="1"/>
    <col min="16145" max="16145" width="2.140625" style="1" customWidth="1"/>
    <col min="16146" max="16384" width="9.140625" style="1"/>
  </cols>
  <sheetData>
    <row r="1" spans="1:19" ht="15.75" x14ac:dyDescent="0.25">
      <c r="A1" s="30" t="s">
        <v>566</v>
      </c>
      <c r="B1" s="30"/>
      <c r="C1" s="30"/>
      <c r="D1" s="30"/>
      <c r="E1" s="30"/>
      <c r="F1" s="30"/>
      <c r="G1" s="30"/>
      <c r="H1" s="30"/>
    </row>
    <row r="2" spans="1:19" ht="15.75" x14ac:dyDescent="0.25">
      <c r="A2" s="219" t="s">
        <v>544</v>
      </c>
      <c r="B2" s="219"/>
      <c r="C2" s="219"/>
      <c r="D2" s="219"/>
      <c r="E2" s="219"/>
      <c r="F2" s="219"/>
      <c r="G2" s="219"/>
      <c r="H2" s="219"/>
    </row>
    <row r="3" spans="1:19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</row>
    <row r="4" spans="1:19" ht="15.75" thickBot="1" x14ac:dyDescent="0.25">
      <c r="A4" s="126"/>
      <c r="B4" s="126"/>
      <c r="C4" s="126"/>
      <c r="D4" s="126"/>
      <c r="E4" s="126"/>
      <c r="F4" s="126"/>
      <c r="G4" s="126"/>
      <c r="H4" s="126"/>
      <c r="I4" s="4"/>
      <c r="J4" s="4"/>
      <c r="K4" s="4"/>
      <c r="L4" s="4"/>
      <c r="M4" s="4"/>
      <c r="N4" s="4"/>
    </row>
    <row r="5" spans="1:19" x14ac:dyDescent="0.2">
      <c r="A5" s="127"/>
      <c r="O5" s="80"/>
      <c r="P5" s="80"/>
      <c r="Q5" s="80"/>
      <c r="R5" s="80"/>
      <c r="S5" s="80"/>
    </row>
    <row r="6" spans="1:19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24">
        <v>2013</v>
      </c>
      <c r="J6" s="24">
        <v>2014</v>
      </c>
      <c r="K6" s="24">
        <v>2015</v>
      </c>
      <c r="L6" s="24">
        <v>2016</v>
      </c>
      <c r="M6" s="24">
        <v>2017</v>
      </c>
      <c r="N6" s="24">
        <v>2018</v>
      </c>
      <c r="O6" s="24">
        <v>2019</v>
      </c>
      <c r="P6" s="24">
        <v>2020</v>
      </c>
      <c r="Q6" s="24">
        <v>2021</v>
      </c>
      <c r="R6" s="24">
        <v>2022</v>
      </c>
      <c r="S6" s="24" t="s">
        <v>620</v>
      </c>
    </row>
    <row r="7" spans="1:19" ht="16.5" thickBot="1" x14ac:dyDescent="0.25">
      <c r="A7" s="130"/>
      <c r="B7" s="131"/>
      <c r="C7" s="131"/>
      <c r="D7" s="131"/>
      <c r="E7" s="131"/>
      <c r="F7" s="131"/>
      <c r="G7" s="131"/>
      <c r="H7" s="131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15.75" x14ac:dyDescent="0.2">
      <c r="A8" s="127"/>
      <c r="B8" s="132"/>
      <c r="C8" s="132"/>
      <c r="D8" s="132"/>
      <c r="E8" s="132"/>
      <c r="F8" s="132"/>
      <c r="G8" s="132"/>
      <c r="H8" s="132"/>
    </row>
    <row r="9" spans="1:19" x14ac:dyDescent="0.2">
      <c r="A9" s="128" t="s">
        <v>363</v>
      </c>
      <c r="B9" s="133"/>
      <c r="C9" s="133"/>
      <c r="D9" s="133"/>
      <c r="E9" s="133"/>
      <c r="F9" s="133"/>
      <c r="G9" s="133"/>
      <c r="H9" s="133"/>
    </row>
    <row r="10" spans="1:19" x14ac:dyDescent="0.2">
      <c r="A10" s="134" t="s">
        <v>364</v>
      </c>
      <c r="B10" s="135">
        <v>858.2</v>
      </c>
      <c r="C10" s="135">
        <v>959.6</v>
      </c>
      <c r="D10" s="135">
        <v>1347.4</v>
      </c>
      <c r="E10" s="135">
        <v>1469.8</v>
      </c>
      <c r="F10" s="135">
        <v>1391.64</v>
      </c>
      <c r="G10" s="135">
        <v>1218.3</v>
      </c>
      <c r="H10" s="135">
        <v>1357.9</v>
      </c>
      <c r="I10" s="135">
        <v>1248.8</v>
      </c>
      <c r="J10" s="135">
        <v>1289.0999999999999</v>
      </c>
      <c r="K10" s="135">
        <v>1504.1</v>
      </c>
      <c r="L10" s="135">
        <v>1730.8</v>
      </c>
      <c r="M10" s="135">
        <v>1591</v>
      </c>
      <c r="N10" s="135">
        <v>1682.8</v>
      </c>
      <c r="O10" s="135">
        <v>1743.7719999999999</v>
      </c>
      <c r="P10" s="135">
        <v>1847.039</v>
      </c>
      <c r="Q10" s="135">
        <v>2717.3609999999999</v>
      </c>
      <c r="R10" s="135">
        <v>2831.279</v>
      </c>
      <c r="S10" s="135">
        <v>2496.9499999999998</v>
      </c>
    </row>
    <row r="11" spans="1:19" x14ac:dyDescent="0.2">
      <c r="A11" s="134" t="s">
        <v>365</v>
      </c>
      <c r="B11" s="135">
        <v>186.5</v>
      </c>
      <c r="C11" s="135">
        <v>166.8</v>
      </c>
      <c r="D11" s="135">
        <v>114</v>
      </c>
      <c r="E11" s="135">
        <v>154</v>
      </c>
      <c r="F11" s="135">
        <v>274.72199999999998</v>
      </c>
      <c r="G11" s="135">
        <v>304.8</v>
      </c>
      <c r="H11" s="135">
        <v>346.1</v>
      </c>
      <c r="I11" s="135">
        <v>333.2</v>
      </c>
      <c r="J11" s="135">
        <v>323.10000000000002</v>
      </c>
      <c r="K11" s="135">
        <v>334.6</v>
      </c>
      <c r="L11" s="135">
        <v>368.5</v>
      </c>
      <c r="M11" s="135">
        <v>491.1</v>
      </c>
      <c r="N11" s="232">
        <v>525.79999999999995</v>
      </c>
      <c r="O11" s="232">
        <v>591.62199999999996</v>
      </c>
      <c r="P11" s="232">
        <v>575.00199999999995</v>
      </c>
      <c r="Q11" s="232">
        <v>459.25</v>
      </c>
      <c r="R11" s="232">
        <v>588.077</v>
      </c>
      <c r="S11" s="232">
        <v>519.428</v>
      </c>
    </row>
    <row r="12" spans="1:19" x14ac:dyDescent="0.2">
      <c r="A12" s="134" t="s">
        <v>366</v>
      </c>
      <c r="B12" s="135">
        <f>SUM(B13:B15)</f>
        <v>2313.5</v>
      </c>
      <c r="C12" s="135">
        <f>SUM(C13:C15)</f>
        <v>2418.6999999999998</v>
      </c>
      <c r="D12" s="135">
        <f>SUM(D13:D15)</f>
        <v>2522.8999999999996</v>
      </c>
      <c r="E12" s="135">
        <f>SUM(E13:E15)</f>
        <v>2502</v>
      </c>
      <c r="F12" s="135">
        <v>2527.1220000000003</v>
      </c>
      <c r="G12" s="135">
        <f>SUM(G13:G15)</f>
        <v>2600.9</v>
      </c>
      <c r="H12" s="135">
        <f>SUM(H13:H15)</f>
        <v>2708</v>
      </c>
      <c r="I12" s="135">
        <f>SUM(I13:I15)</f>
        <v>2880.9</v>
      </c>
      <c r="J12" s="135">
        <v>2997.4</v>
      </c>
      <c r="K12" s="135">
        <v>3005.3999999999996</v>
      </c>
      <c r="L12" s="11">
        <f>SUM(L13:L15)</f>
        <v>3030.5</v>
      </c>
      <c r="M12" s="135">
        <f>SUM(M13:M15)</f>
        <v>3144.4</v>
      </c>
      <c r="N12" s="232">
        <f>SUM(N13:N15)</f>
        <v>3237.1000000000004</v>
      </c>
      <c r="O12" s="232">
        <f>SUM(O13:O15)</f>
        <v>3459.1689999999999</v>
      </c>
      <c r="P12" s="232">
        <f>SUM(P13:P15)</f>
        <v>3410.788</v>
      </c>
      <c r="Q12" s="232">
        <f t="shared" ref="Q12:R12" si="0">SUM(Q13:Q15)</f>
        <v>3376.4970000000003</v>
      </c>
      <c r="R12" s="232">
        <f t="shared" si="0"/>
        <v>3496.8</v>
      </c>
      <c r="S12" s="232">
        <f>SUM(S13:S15)</f>
        <v>3870.5050000000001</v>
      </c>
    </row>
    <row r="13" spans="1:19" x14ac:dyDescent="0.2">
      <c r="A13" s="136" t="s">
        <v>367</v>
      </c>
      <c r="B13" s="135">
        <v>1004.1</v>
      </c>
      <c r="C13" s="135">
        <v>1030.0999999999999</v>
      </c>
      <c r="D13" s="135">
        <v>1093.0999999999999</v>
      </c>
      <c r="E13" s="135">
        <v>1045.2</v>
      </c>
      <c r="F13" s="135">
        <v>1042.673</v>
      </c>
      <c r="G13" s="135">
        <v>1071.4000000000001</v>
      </c>
      <c r="H13" s="135">
        <v>1151.2</v>
      </c>
      <c r="I13" s="135">
        <v>1246.9000000000001</v>
      </c>
      <c r="J13" s="135">
        <v>1292.5999999999999</v>
      </c>
      <c r="K13" s="135">
        <v>1226.8</v>
      </c>
      <c r="L13" s="135">
        <v>1229.8</v>
      </c>
      <c r="M13" s="135">
        <v>1279.5</v>
      </c>
      <c r="N13" s="232">
        <v>1299.4000000000001</v>
      </c>
      <c r="O13" s="232">
        <v>1471.104</v>
      </c>
      <c r="P13" s="232">
        <v>1410.2809999999999</v>
      </c>
      <c r="Q13" s="232">
        <v>1396.7090000000001</v>
      </c>
      <c r="R13" s="232">
        <v>1450.117</v>
      </c>
      <c r="S13" s="232">
        <v>1694.758</v>
      </c>
    </row>
    <row r="14" spans="1:19" x14ac:dyDescent="0.2">
      <c r="A14" s="136" t="s">
        <v>368</v>
      </c>
      <c r="B14" s="135">
        <v>1309.4000000000001</v>
      </c>
      <c r="C14" s="135">
        <v>1388.4</v>
      </c>
      <c r="D14" s="135">
        <f>1429.7+0.1</f>
        <v>1429.8</v>
      </c>
      <c r="E14" s="135">
        <v>1456.8</v>
      </c>
      <c r="F14" s="135">
        <v>1484.4490000000001</v>
      </c>
      <c r="G14" s="135">
        <v>1529.5</v>
      </c>
      <c r="H14" s="135">
        <v>1556.8</v>
      </c>
      <c r="I14" s="135">
        <v>1634</v>
      </c>
      <c r="J14" s="135">
        <v>1704.8</v>
      </c>
      <c r="K14" s="135">
        <v>1767.4</v>
      </c>
      <c r="L14" s="135">
        <v>1800.7</v>
      </c>
      <c r="M14" s="135">
        <v>1864.9</v>
      </c>
      <c r="N14" s="232">
        <v>1937.7</v>
      </c>
      <c r="O14" s="232">
        <v>1988.0650000000001</v>
      </c>
      <c r="P14" s="232">
        <v>2000.5070000000001</v>
      </c>
      <c r="Q14" s="232">
        <v>1979.788</v>
      </c>
      <c r="R14" s="232">
        <v>2046.683</v>
      </c>
      <c r="S14" s="232">
        <v>2175.7469999999998</v>
      </c>
    </row>
    <row r="15" spans="1:19" x14ac:dyDescent="0.2">
      <c r="A15" s="136" t="s">
        <v>369</v>
      </c>
      <c r="B15" s="135">
        <v>0</v>
      </c>
      <c r="C15" s="135">
        <v>0.2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11.2</v>
      </c>
      <c r="L15" s="135">
        <v>0</v>
      </c>
      <c r="M15" s="135">
        <v>0</v>
      </c>
      <c r="N15" s="232">
        <v>0</v>
      </c>
      <c r="O15" s="232">
        <v>0</v>
      </c>
      <c r="P15" s="232">
        <v>0</v>
      </c>
      <c r="Q15" s="232">
        <v>0</v>
      </c>
      <c r="R15" s="232">
        <v>0</v>
      </c>
      <c r="S15" s="232">
        <v>0</v>
      </c>
    </row>
    <row r="16" spans="1:19" x14ac:dyDescent="0.2">
      <c r="A16" s="134" t="s">
        <v>370</v>
      </c>
      <c r="B16" s="135">
        <v>172.3</v>
      </c>
      <c r="C16" s="135">
        <v>188</v>
      </c>
      <c r="D16" s="135">
        <f>197.3+0.1</f>
        <v>197.4</v>
      </c>
      <c r="E16" s="135">
        <v>179.8</v>
      </c>
      <c r="F16" s="135">
        <v>195.24100000000001</v>
      </c>
      <c r="G16" s="135">
        <v>200.7</v>
      </c>
      <c r="H16" s="135">
        <v>227</v>
      </c>
      <c r="I16" s="135">
        <v>257.3</v>
      </c>
      <c r="J16" s="135">
        <v>256.89999999999998</v>
      </c>
      <c r="K16" s="135">
        <v>252.6</v>
      </c>
      <c r="L16" s="11">
        <v>284</v>
      </c>
      <c r="M16" s="135">
        <v>283.5</v>
      </c>
      <c r="N16" s="232">
        <v>292.40000000000003</v>
      </c>
      <c r="O16" s="232">
        <v>273.69600000000003</v>
      </c>
      <c r="P16" s="232">
        <v>262.43</v>
      </c>
      <c r="Q16" s="232">
        <v>231.179</v>
      </c>
      <c r="R16" s="232">
        <v>214.08500000000001</v>
      </c>
      <c r="S16" s="232">
        <v>211.45400000000001</v>
      </c>
    </row>
    <row r="17" spans="1:19" x14ac:dyDescent="0.2">
      <c r="A17" s="128"/>
      <c r="B17" s="135"/>
      <c r="C17" s="135"/>
      <c r="D17" s="135"/>
      <c r="E17" s="135"/>
      <c r="F17" s="135"/>
      <c r="G17" s="135"/>
      <c r="H17" s="135"/>
      <c r="I17" s="11"/>
      <c r="J17" s="11"/>
      <c r="K17" s="11"/>
      <c r="L17" s="11"/>
      <c r="M17" s="11"/>
      <c r="N17" s="240"/>
      <c r="O17" s="240"/>
      <c r="P17" s="240"/>
      <c r="Q17" s="240"/>
      <c r="R17" s="240"/>
      <c r="S17" s="240"/>
    </row>
    <row r="18" spans="1:19" ht="15.75" x14ac:dyDescent="0.2">
      <c r="A18" s="137" t="s">
        <v>371</v>
      </c>
      <c r="B18" s="138">
        <f t="shared" ref="B18:Q18" si="1">B10+B11+B12+B16</f>
        <v>3530.5</v>
      </c>
      <c r="C18" s="138">
        <f t="shared" si="1"/>
        <v>3733.1</v>
      </c>
      <c r="D18" s="138">
        <f t="shared" si="1"/>
        <v>4181.7</v>
      </c>
      <c r="E18" s="138">
        <f t="shared" si="1"/>
        <v>4305.6000000000004</v>
      </c>
      <c r="F18" s="138">
        <f t="shared" si="1"/>
        <v>4388.7250000000004</v>
      </c>
      <c r="G18" s="138">
        <f t="shared" si="1"/>
        <v>4324.7</v>
      </c>
      <c r="H18" s="138">
        <f t="shared" si="1"/>
        <v>4639</v>
      </c>
      <c r="I18" s="138">
        <f t="shared" si="1"/>
        <v>4720.2</v>
      </c>
      <c r="J18" s="138">
        <f t="shared" si="1"/>
        <v>4866.5</v>
      </c>
      <c r="K18" s="138">
        <f t="shared" si="1"/>
        <v>5096.7</v>
      </c>
      <c r="L18" s="138">
        <f t="shared" si="1"/>
        <v>5413.8</v>
      </c>
      <c r="M18" s="138">
        <f t="shared" si="1"/>
        <v>5510</v>
      </c>
      <c r="N18" s="252">
        <f t="shared" si="1"/>
        <v>5738.1</v>
      </c>
      <c r="O18" s="252">
        <f t="shared" si="1"/>
        <v>6068.259</v>
      </c>
      <c r="P18" s="252">
        <f t="shared" si="1"/>
        <v>6095.259</v>
      </c>
      <c r="Q18" s="252">
        <f t="shared" si="1"/>
        <v>6784.2870000000003</v>
      </c>
      <c r="R18" s="252">
        <f t="shared" ref="R18:S18" si="2">R10+R11+R12+R16</f>
        <v>7130.241</v>
      </c>
      <c r="S18" s="252">
        <f t="shared" si="2"/>
        <v>7098.3369999999995</v>
      </c>
    </row>
    <row r="19" spans="1:19" ht="15.75" x14ac:dyDescent="0.2">
      <c r="A19" s="139"/>
      <c r="B19" s="138"/>
      <c r="C19" s="138"/>
      <c r="D19" s="138"/>
      <c r="E19" s="138"/>
      <c r="F19" s="138"/>
      <c r="G19" s="138"/>
      <c r="H19" s="138"/>
      <c r="I19" s="11"/>
      <c r="J19" s="11"/>
      <c r="K19" s="11"/>
      <c r="L19" s="11"/>
      <c r="M19" s="11"/>
      <c r="N19" s="240"/>
      <c r="O19" s="240"/>
      <c r="P19" s="240"/>
      <c r="Q19" s="240"/>
      <c r="R19" s="240"/>
      <c r="S19" s="240"/>
    </row>
    <row r="20" spans="1:19" x14ac:dyDescent="0.2">
      <c r="A20" s="128" t="s">
        <v>372</v>
      </c>
      <c r="B20" s="14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40"/>
      <c r="O20" s="240"/>
      <c r="P20" s="240"/>
      <c r="Q20" s="240"/>
      <c r="R20" s="240"/>
      <c r="S20" s="240"/>
    </row>
    <row r="21" spans="1:19" x14ac:dyDescent="0.2">
      <c r="A21" s="134" t="s">
        <v>373</v>
      </c>
      <c r="B21" s="135">
        <f>SUM(B22:B24)</f>
        <v>2971.3</v>
      </c>
      <c r="C21" s="135">
        <f>SUM(C22:C24)</f>
        <v>3122.5000000000005</v>
      </c>
      <c r="D21" s="135">
        <f>SUM(D22:D24)</f>
        <v>3505.9</v>
      </c>
      <c r="E21" s="135">
        <f>SUM(E22:E24)</f>
        <v>3595.3</v>
      </c>
      <c r="F21" s="135">
        <v>3664.6779999999999</v>
      </c>
      <c r="G21" s="135">
        <f t="shared" ref="G21:M21" si="3">SUM(G22:G24)</f>
        <v>3519.6000000000004</v>
      </c>
      <c r="H21" s="135">
        <f t="shared" si="3"/>
        <v>3812.3</v>
      </c>
      <c r="I21" s="135">
        <f t="shared" si="3"/>
        <v>3804.3</v>
      </c>
      <c r="J21" s="135">
        <f t="shared" si="3"/>
        <v>3904.1</v>
      </c>
      <c r="K21" s="135">
        <f t="shared" si="3"/>
        <v>4111.2</v>
      </c>
      <c r="L21" s="135">
        <f>SUM(L22:L24)</f>
        <v>4375.6149999999998</v>
      </c>
      <c r="M21" s="135">
        <f t="shared" si="3"/>
        <v>4409.1000000000004</v>
      </c>
      <c r="N21" s="232">
        <f>SUM(N22:N24)</f>
        <v>4550.7000000000007</v>
      </c>
      <c r="O21" s="232">
        <f t="shared" ref="O21:S21" si="4">SUM(O22:O24)</f>
        <v>4868.3130000000001</v>
      </c>
      <c r="P21" s="232">
        <f t="shared" si="4"/>
        <v>4884.5619999999999</v>
      </c>
      <c r="Q21" s="232">
        <f t="shared" si="4"/>
        <v>5477.1019999999999</v>
      </c>
      <c r="R21" s="232">
        <f t="shared" si="4"/>
        <v>5704.4059999999999</v>
      </c>
      <c r="S21" s="232">
        <f t="shared" si="4"/>
        <v>5818.0860000000002</v>
      </c>
    </row>
    <row r="22" spans="1:19" x14ac:dyDescent="0.2">
      <c r="A22" s="136" t="s">
        <v>374</v>
      </c>
      <c r="B22" s="135">
        <v>1066.3</v>
      </c>
      <c r="C22" s="135">
        <v>1146.7</v>
      </c>
      <c r="D22" s="135">
        <v>1447.3</v>
      </c>
      <c r="E22" s="135">
        <v>1619.7</v>
      </c>
      <c r="F22" s="135">
        <v>1473.9690000000001</v>
      </c>
      <c r="G22" s="135">
        <v>1588.6</v>
      </c>
      <c r="H22" s="135">
        <v>1834.2</v>
      </c>
      <c r="I22" s="135">
        <v>1729</v>
      </c>
      <c r="J22" s="135">
        <v>1770</v>
      </c>
      <c r="K22" s="135">
        <v>2017.2</v>
      </c>
      <c r="L22" s="135">
        <v>2236</v>
      </c>
      <c r="M22" s="135">
        <v>2355.1</v>
      </c>
      <c r="N22" s="232">
        <v>2455.9</v>
      </c>
      <c r="O22" s="232">
        <v>2607.3670000000002</v>
      </c>
      <c r="P22" s="232">
        <v>2649.174</v>
      </c>
      <c r="Q22" s="232">
        <v>3178.0340000000001</v>
      </c>
      <c r="R22" s="232">
        <v>3436.5459999999998</v>
      </c>
      <c r="S22" s="232">
        <v>3400.4270000000001</v>
      </c>
    </row>
    <row r="23" spans="1:19" x14ac:dyDescent="0.2">
      <c r="A23" s="136" t="s">
        <v>375</v>
      </c>
      <c r="B23" s="135">
        <v>1153.2</v>
      </c>
      <c r="C23" s="135">
        <v>1178.4000000000001</v>
      </c>
      <c r="D23" s="135">
        <v>1213.7</v>
      </c>
      <c r="E23" s="135">
        <v>1059.8</v>
      </c>
      <c r="F23" s="135">
        <v>1216.3019999999999</v>
      </c>
      <c r="G23" s="135">
        <v>930.7</v>
      </c>
      <c r="H23" s="135">
        <v>957.8</v>
      </c>
      <c r="I23" s="135">
        <v>1031.4000000000001</v>
      </c>
      <c r="J23" s="135">
        <v>1093.5999999999999</v>
      </c>
      <c r="K23" s="135">
        <v>1079.5999999999999</v>
      </c>
      <c r="L23" s="135">
        <v>1084.915</v>
      </c>
      <c r="M23" s="135">
        <v>1000.1</v>
      </c>
      <c r="N23" s="232">
        <v>1009.2</v>
      </c>
      <c r="O23" s="232">
        <v>1172.991</v>
      </c>
      <c r="P23" s="232">
        <v>1098.0219999999999</v>
      </c>
      <c r="Q23" s="232">
        <v>1139.67</v>
      </c>
      <c r="R23" s="232">
        <v>1077.2070000000001</v>
      </c>
      <c r="S23" s="232">
        <v>1197.095</v>
      </c>
    </row>
    <row r="24" spans="1:19" x14ac:dyDescent="0.2">
      <c r="A24" s="136" t="s">
        <v>376</v>
      </c>
      <c r="B24" s="135">
        <v>751.8</v>
      </c>
      <c r="C24" s="135">
        <v>797.4</v>
      </c>
      <c r="D24" s="135">
        <v>844.9</v>
      </c>
      <c r="E24" s="135">
        <v>915.8</v>
      </c>
      <c r="F24" s="135">
        <v>974.40700000000004</v>
      </c>
      <c r="G24" s="135">
        <v>1000.3</v>
      </c>
      <c r="H24" s="135">
        <v>1020.3</v>
      </c>
      <c r="I24" s="135">
        <v>1043.9000000000001</v>
      </c>
      <c r="J24" s="135">
        <v>1040.5</v>
      </c>
      <c r="K24" s="135">
        <v>1014.4</v>
      </c>
      <c r="L24" s="135">
        <v>1054.7</v>
      </c>
      <c r="M24" s="135">
        <v>1053.9000000000001</v>
      </c>
      <c r="N24" s="232">
        <v>1085.5999999999999</v>
      </c>
      <c r="O24" s="232">
        <v>1087.9549999999999</v>
      </c>
      <c r="P24" s="232">
        <v>1137.366</v>
      </c>
      <c r="Q24" s="232">
        <v>1159.3979999999999</v>
      </c>
      <c r="R24" s="232">
        <v>1190.653</v>
      </c>
      <c r="S24" s="232">
        <v>1220.5640000000001</v>
      </c>
    </row>
    <row r="25" spans="1:19" x14ac:dyDescent="0.2">
      <c r="A25" s="134" t="s">
        <v>377</v>
      </c>
      <c r="B25" s="135">
        <v>187.6</v>
      </c>
      <c r="C25" s="135">
        <v>193.3</v>
      </c>
      <c r="D25" s="135">
        <v>160.6</v>
      </c>
      <c r="E25" s="135">
        <v>154.69999999999999</v>
      </c>
      <c r="F25" s="135">
        <v>170.68799999999999</v>
      </c>
      <c r="G25" s="135">
        <v>243.9</v>
      </c>
      <c r="H25" s="135">
        <v>250.1</v>
      </c>
      <c r="I25" s="135">
        <v>259</v>
      </c>
      <c r="J25" s="135">
        <v>242.5</v>
      </c>
      <c r="K25" s="135">
        <v>200.89999999999998</v>
      </c>
      <c r="L25" s="135">
        <v>172.2</v>
      </c>
      <c r="M25" s="135">
        <v>156.9</v>
      </c>
      <c r="N25" s="232">
        <v>144.19999999999999</v>
      </c>
      <c r="O25" s="232">
        <v>148.22999999999999</v>
      </c>
      <c r="P25" s="232">
        <v>132.72900000000001</v>
      </c>
      <c r="Q25" s="232">
        <v>115.024</v>
      </c>
      <c r="R25" s="232">
        <v>122.32599999999999</v>
      </c>
      <c r="S25" s="232">
        <v>110.43899999999999</v>
      </c>
    </row>
    <row r="26" spans="1:19" x14ac:dyDescent="0.2">
      <c r="A26" s="134" t="s">
        <v>378</v>
      </c>
      <c r="B26" s="135">
        <v>371.6</v>
      </c>
      <c r="C26" s="135">
        <v>417.3</v>
      </c>
      <c r="D26" s="135">
        <v>515.20000000000005</v>
      </c>
      <c r="E26" s="135">
        <v>555.6</v>
      </c>
      <c r="F26" s="135">
        <v>553.35900000000004</v>
      </c>
      <c r="G26" s="135">
        <v>561.20000000000005</v>
      </c>
      <c r="H26" s="135">
        <v>576.6</v>
      </c>
      <c r="I26" s="135">
        <v>656.9</v>
      </c>
      <c r="J26" s="135">
        <v>719.9</v>
      </c>
      <c r="K26" s="135">
        <v>784.6</v>
      </c>
      <c r="L26" s="135">
        <v>866</v>
      </c>
      <c r="M26" s="135">
        <v>944</v>
      </c>
      <c r="N26" s="232">
        <v>1043.2</v>
      </c>
      <c r="O26" s="232">
        <v>1051.7159999999999</v>
      </c>
      <c r="P26" s="232">
        <v>1077.9680000000001</v>
      </c>
      <c r="Q26" s="232">
        <v>1192.1610000000001</v>
      </c>
      <c r="R26" s="232">
        <v>1303.509</v>
      </c>
      <c r="S26" s="232">
        <v>1169.8119999999999</v>
      </c>
    </row>
    <row r="27" spans="1:19" x14ac:dyDescent="0.2">
      <c r="A27" s="128"/>
      <c r="B27" s="135"/>
      <c r="C27" s="135"/>
      <c r="D27" s="135"/>
      <c r="E27" s="135"/>
      <c r="F27" s="135"/>
      <c r="G27" s="135"/>
      <c r="H27" s="135"/>
      <c r="I27" s="11"/>
      <c r="J27" s="11"/>
      <c r="K27" s="11"/>
      <c r="L27" s="11"/>
      <c r="M27" s="11"/>
      <c r="N27" s="240"/>
      <c r="O27" s="240"/>
      <c r="P27" s="240"/>
      <c r="Q27" s="240"/>
      <c r="R27" s="240"/>
      <c r="S27" s="240"/>
    </row>
    <row r="28" spans="1:19" ht="15.75" x14ac:dyDescent="0.2">
      <c r="A28" s="137" t="s">
        <v>379</v>
      </c>
      <c r="B28" s="138">
        <f t="shared" ref="B28:K28" si="5">SUM(B21+B25+B26)</f>
        <v>3530.5</v>
      </c>
      <c r="C28" s="138">
        <f t="shared" si="5"/>
        <v>3733.1000000000008</v>
      </c>
      <c r="D28" s="138">
        <f t="shared" si="5"/>
        <v>4181.7</v>
      </c>
      <c r="E28" s="138">
        <f t="shared" si="5"/>
        <v>4305.6000000000004</v>
      </c>
      <c r="F28" s="138">
        <f t="shared" si="5"/>
        <v>4388.7250000000004</v>
      </c>
      <c r="G28" s="138">
        <f t="shared" si="5"/>
        <v>4324.7000000000007</v>
      </c>
      <c r="H28" s="138">
        <f t="shared" si="5"/>
        <v>4639</v>
      </c>
      <c r="I28" s="138">
        <f t="shared" si="5"/>
        <v>4720.2</v>
      </c>
      <c r="J28" s="138">
        <f t="shared" si="5"/>
        <v>4866.5</v>
      </c>
      <c r="K28" s="138">
        <f t="shared" si="5"/>
        <v>5096.7</v>
      </c>
      <c r="L28" s="138">
        <f t="shared" ref="L28:P28" si="6">SUM(L21+L25+L26)</f>
        <v>5413.8149999999996</v>
      </c>
      <c r="M28" s="138">
        <f t="shared" si="6"/>
        <v>5510</v>
      </c>
      <c r="N28" s="252">
        <f t="shared" si="6"/>
        <v>5738.1</v>
      </c>
      <c r="O28" s="252">
        <f t="shared" si="6"/>
        <v>6068.259</v>
      </c>
      <c r="P28" s="252">
        <f t="shared" si="6"/>
        <v>6095.259</v>
      </c>
      <c r="Q28" s="252">
        <f>SUM(Q21+Q25+Q26)</f>
        <v>6784.2870000000003</v>
      </c>
      <c r="R28" s="252">
        <f>SUM(R21+R25+R26)</f>
        <v>7130.241</v>
      </c>
      <c r="S28" s="252">
        <f>SUM(S21+S25+S26)</f>
        <v>7098.3370000000004</v>
      </c>
    </row>
    <row r="29" spans="1:19" ht="15.75" thickBo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254"/>
      <c r="P29" s="254"/>
      <c r="Q29" s="4"/>
      <c r="R29" s="254"/>
      <c r="S29" s="4"/>
    </row>
    <row r="30" spans="1:19" x14ac:dyDescent="0.2">
      <c r="A30" s="32" t="s">
        <v>380</v>
      </c>
      <c r="B30" s="32"/>
      <c r="C30" s="32"/>
      <c r="D30" s="32"/>
      <c r="E30" s="32"/>
      <c r="F30" s="32"/>
      <c r="G30" s="32"/>
      <c r="H30" s="32"/>
      <c r="O30" s="253"/>
      <c r="P30" s="253"/>
      <c r="R30" s="253"/>
    </row>
    <row r="31" spans="1:19" x14ac:dyDescent="0.2">
      <c r="A31" s="32" t="s">
        <v>381</v>
      </c>
      <c r="B31" s="32"/>
      <c r="C31" s="32"/>
      <c r="D31" s="32"/>
      <c r="E31" s="32"/>
      <c r="F31" s="32"/>
      <c r="G31" s="32"/>
      <c r="H31" s="32"/>
      <c r="N31" s="253"/>
      <c r="O31" s="253"/>
      <c r="P31" s="253"/>
      <c r="Q31" s="253"/>
      <c r="R31" s="253"/>
      <c r="S31" s="253"/>
    </row>
    <row r="32" spans="1:19" x14ac:dyDescent="0.2">
      <c r="A32" s="32" t="s">
        <v>382</v>
      </c>
      <c r="B32" s="32"/>
      <c r="C32" s="32"/>
      <c r="D32" s="32"/>
      <c r="E32" s="32"/>
      <c r="F32" s="32"/>
      <c r="G32" s="32"/>
      <c r="H32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0" max="31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1F569-CCA1-4D52-9C70-50B95F3D1B6D}">
  <sheetPr>
    <tabColor rgb="FF92D050"/>
  </sheetPr>
  <dimension ref="A1:S29"/>
  <sheetViews>
    <sheetView view="pageBreakPreview" zoomScaleNormal="80" zoomScaleSheetLayoutView="100" workbookViewId="0">
      <selection activeCell="P9" sqref="P9"/>
    </sheetView>
  </sheetViews>
  <sheetFormatPr defaultRowHeight="15" x14ac:dyDescent="0.2"/>
  <cols>
    <col min="1" max="1" width="37.85546875" style="1" customWidth="1"/>
    <col min="2" max="13" width="9" style="1" customWidth="1"/>
    <col min="14" max="14" width="10.5703125" style="1" customWidth="1"/>
    <col min="15" max="19" width="9.5703125" style="1" bestFit="1" customWidth="1"/>
    <col min="20" max="255" width="9.140625" style="1"/>
    <col min="256" max="256" width="37.85546875" style="1" customWidth="1"/>
    <col min="257" max="269" width="9" style="1" customWidth="1"/>
    <col min="270" max="272" width="9.140625" style="1"/>
    <col min="273" max="273" width="1.5703125" style="1" customWidth="1"/>
    <col min="274" max="511" width="9.140625" style="1"/>
    <col min="512" max="512" width="37.85546875" style="1" customWidth="1"/>
    <col min="513" max="525" width="9" style="1" customWidth="1"/>
    <col min="526" max="528" width="9.140625" style="1"/>
    <col min="529" max="529" width="1.5703125" style="1" customWidth="1"/>
    <col min="530" max="767" width="9.140625" style="1"/>
    <col min="768" max="768" width="37.85546875" style="1" customWidth="1"/>
    <col min="769" max="781" width="9" style="1" customWidth="1"/>
    <col min="782" max="784" width="9.140625" style="1"/>
    <col min="785" max="785" width="1.5703125" style="1" customWidth="1"/>
    <col min="786" max="1023" width="9.140625" style="1"/>
    <col min="1024" max="1024" width="37.85546875" style="1" customWidth="1"/>
    <col min="1025" max="1037" width="9" style="1" customWidth="1"/>
    <col min="1038" max="1040" width="9.140625" style="1"/>
    <col min="1041" max="1041" width="1.5703125" style="1" customWidth="1"/>
    <col min="1042" max="1279" width="9.140625" style="1"/>
    <col min="1280" max="1280" width="37.85546875" style="1" customWidth="1"/>
    <col min="1281" max="1293" width="9" style="1" customWidth="1"/>
    <col min="1294" max="1296" width="9.140625" style="1"/>
    <col min="1297" max="1297" width="1.5703125" style="1" customWidth="1"/>
    <col min="1298" max="1535" width="9.140625" style="1"/>
    <col min="1536" max="1536" width="37.85546875" style="1" customWidth="1"/>
    <col min="1537" max="1549" width="9" style="1" customWidth="1"/>
    <col min="1550" max="1552" width="9.140625" style="1"/>
    <col min="1553" max="1553" width="1.5703125" style="1" customWidth="1"/>
    <col min="1554" max="1791" width="9.140625" style="1"/>
    <col min="1792" max="1792" width="37.85546875" style="1" customWidth="1"/>
    <col min="1793" max="1805" width="9" style="1" customWidth="1"/>
    <col min="1806" max="1808" width="9.140625" style="1"/>
    <col min="1809" max="1809" width="1.5703125" style="1" customWidth="1"/>
    <col min="1810" max="2047" width="9.140625" style="1"/>
    <col min="2048" max="2048" width="37.85546875" style="1" customWidth="1"/>
    <col min="2049" max="2061" width="9" style="1" customWidth="1"/>
    <col min="2062" max="2064" width="9.140625" style="1"/>
    <col min="2065" max="2065" width="1.5703125" style="1" customWidth="1"/>
    <col min="2066" max="2303" width="9.140625" style="1"/>
    <col min="2304" max="2304" width="37.85546875" style="1" customWidth="1"/>
    <col min="2305" max="2317" width="9" style="1" customWidth="1"/>
    <col min="2318" max="2320" width="9.140625" style="1"/>
    <col min="2321" max="2321" width="1.5703125" style="1" customWidth="1"/>
    <col min="2322" max="2559" width="9.140625" style="1"/>
    <col min="2560" max="2560" width="37.85546875" style="1" customWidth="1"/>
    <col min="2561" max="2573" width="9" style="1" customWidth="1"/>
    <col min="2574" max="2576" width="9.140625" style="1"/>
    <col min="2577" max="2577" width="1.5703125" style="1" customWidth="1"/>
    <col min="2578" max="2815" width="9.140625" style="1"/>
    <col min="2816" max="2816" width="37.85546875" style="1" customWidth="1"/>
    <col min="2817" max="2829" width="9" style="1" customWidth="1"/>
    <col min="2830" max="2832" width="9.140625" style="1"/>
    <col min="2833" max="2833" width="1.5703125" style="1" customWidth="1"/>
    <col min="2834" max="3071" width="9.140625" style="1"/>
    <col min="3072" max="3072" width="37.85546875" style="1" customWidth="1"/>
    <col min="3073" max="3085" width="9" style="1" customWidth="1"/>
    <col min="3086" max="3088" width="9.140625" style="1"/>
    <col min="3089" max="3089" width="1.5703125" style="1" customWidth="1"/>
    <col min="3090" max="3327" width="9.140625" style="1"/>
    <col min="3328" max="3328" width="37.85546875" style="1" customWidth="1"/>
    <col min="3329" max="3341" width="9" style="1" customWidth="1"/>
    <col min="3342" max="3344" width="9.140625" style="1"/>
    <col min="3345" max="3345" width="1.5703125" style="1" customWidth="1"/>
    <col min="3346" max="3583" width="9.140625" style="1"/>
    <col min="3584" max="3584" width="37.85546875" style="1" customWidth="1"/>
    <col min="3585" max="3597" width="9" style="1" customWidth="1"/>
    <col min="3598" max="3600" width="9.140625" style="1"/>
    <col min="3601" max="3601" width="1.5703125" style="1" customWidth="1"/>
    <col min="3602" max="3839" width="9.140625" style="1"/>
    <col min="3840" max="3840" width="37.85546875" style="1" customWidth="1"/>
    <col min="3841" max="3853" width="9" style="1" customWidth="1"/>
    <col min="3854" max="3856" width="9.140625" style="1"/>
    <col min="3857" max="3857" width="1.5703125" style="1" customWidth="1"/>
    <col min="3858" max="4095" width="9.140625" style="1"/>
    <col min="4096" max="4096" width="37.85546875" style="1" customWidth="1"/>
    <col min="4097" max="4109" width="9" style="1" customWidth="1"/>
    <col min="4110" max="4112" width="9.140625" style="1"/>
    <col min="4113" max="4113" width="1.5703125" style="1" customWidth="1"/>
    <col min="4114" max="4351" width="9.140625" style="1"/>
    <col min="4352" max="4352" width="37.85546875" style="1" customWidth="1"/>
    <col min="4353" max="4365" width="9" style="1" customWidth="1"/>
    <col min="4366" max="4368" width="9.140625" style="1"/>
    <col min="4369" max="4369" width="1.5703125" style="1" customWidth="1"/>
    <col min="4370" max="4607" width="9.140625" style="1"/>
    <col min="4608" max="4608" width="37.85546875" style="1" customWidth="1"/>
    <col min="4609" max="4621" width="9" style="1" customWidth="1"/>
    <col min="4622" max="4624" width="9.140625" style="1"/>
    <col min="4625" max="4625" width="1.5703125" style="1" customWidth="1"/>
    <col min="4626" max="4863" width="9.140625" style="1"/>
    <col min="4864" max="4864" width="37.85546875" style="1" customWidth="1"/>
    <col min="4865" max="4877" width="9" style="1" customWidth="1"/>
    <col min="4878" max="4880" width="9.140625" style="1"/>
    <col min="4881" max="4881" width="1.5703125" style="1" customWidth="1"/>
    <col min="4882" max="5119" width="9.140625" style="1"/>
    <col min="5120" max="5120" width="37.85546875" style="1" customWidth="1"/>
    <col min="5121" max="5133" width="9" style="1" customWidth="1"/>
    <col min="5134" max="5136" width="9.140625" style="1"/>
    <col min="5137" max="5137" width="1.5703125" style="1" customWidth="1"/>
    <col min="5138" max="5375" width="9.140625" style="1"/>
    <col min="5376" max="5376" width="37.85546875" style="1" customWidth="1"/>
    <col min="5377" max="5389" width="9" style="1" customWidth="1"/>
    <col min="5390" max="5392" width="9.140625" style="1"/>
    <col min="5393" max="5393" width="1.5703125" style="1" customWidth="1"/>
    <col min="5394" max="5631" width="9.140625" style="1"/>
    <col min="5632" max="5632" width="37.85546875" style="1" customWidth="1"/>
    <col min="5633" max="5645" width="9" style="1" customWidth="1"/>
    <col min="5646" max="5648" width="9.140625" style="1"/>
    <col min="5649" max="5649" width="1.5703125" style="1" customWidth="1"/>
    <col min="5650" max="5887" width="9.140625" style="1"/>
    <col min="5888" max="5888" width="37.85546875" style="1" customWidth="1"/>
    <col min="5889" max="5901" width="9" style="1" customWidth="1"/>
    <col min="5902" max="5904" width="9.140625" style="1"/>
    <col min="5905" max="5905" width="1.5703125" style="1" customWidth="1"/>
    <col min="5906" max="6143" width="9.140625" style="1"/>
    <col min="6144" max="6144" width="37.85546875" style="1" customWidth="1"/>
    <col min="6145" max="6157" width="9" style="1" customWidth="1"/>
    <col min="6158" max="6160" width="9.140625" style="1"/>
    <col min="6161" max="6161" width="1.5703125" style="1" customWidth="1"/>
    <col min="6162" max="6399" width="9.140625" style="1"/>
    <col min="6400" max="6400" width="37.85546875" style="1" customWidth="1"/>
    <col min="6401" max="6413" width="9" style="1" customWidth="1"/>
    <col min="6414" max="6416" width="9.140625" style="1"/>
    <col min="6417" max="6417" width="1.5703125" style="1" customWidth="1"/>
    <col min="6418" max="6655" width="9.140625" style="1"/>
    <col min="6656" max="6656" width="37.85546875" style="1" customWidth="1"/>
    <col min="6657" max="6669" width="9" style="1" customWidth="1"/>
    <col min="6670" max="6672" width="9.140625" style="1"/>
    <col min="6673" max="6673" width="1.5703125" style="1" customWidth="1"/>
    <col min="6674" max="6911" width="9.140625" style="1"/>
    <col min="6912" max="6912" width="37.85546875" style="1" customWidth="1"/>
    <col min="6913" max="6925" width="9" style="1" customWidth="1"/>
    <col min="6926" max="6928" width="9.140625" style="1"/>
    <col min="6929" max="6929" width="1.5703125" style="1" customWidth="1"/>
    <col min="6930" max="7167" width="9.140625" style="1"/>
    <col min="7168" max="7168" width="37.85546875" style="1" customWidth="1"/>
    <col min="7169" max="7181" width="9" style="1" customWidth="1"/>
    <col min="7182" max="7184" width="9.140625" style="1"/>
    <col min="7185" max="7185" width="1.5703125" style="1" customWidth="1"/>
    <col min="7186" max="7423" width="9.140625" style="1"/>
    <col min="7424" max="7424" width="37.85546875" style="1" customWidth="1"/>
    <col min="7425" max="7437" width="9" style="1" customWidth="1"/>
    <col min="7438" max="7440" width="9.140625" style="1"/>
    <col min="7441" max="7441" width="1.5703125" style="1" customWidth="1"/>
    <col min="7442" max="7679" width="9.140625" style="1"/>
    <col min="7680" max="7680" width="37.85546875" style="1" customWidth="1"/>
    <col min="7681" max="7693" width="9" style="1" customWidth="1"/>
    <col min="7694" max="7696" width="9.140625" style="1"/>
    <col min="7697" max="7697" width="1.5703125" style="1" customWidth="1"/>
    <col min="7698" max="7935" width="9.140625" style="1"/>
    <col min="7936" max="7936" width="37.85546875" style="1" customWidth="1"/>
    <col min="7937" max="7949" width="9" style="1" customWidth="1"/>
    <col min="7950" max="7952" width="9.140625" style="1"/>
    <col min="7953" max="7953" width="1.5703125" style="1" customWidth="1"/>
    <col min="7954" max="8191" width="9.140625" style="1"/>
    <col min="8192" max="8192" width="37.85546875" style="1" customWidth="1"/>
    <col min="8193" max="8205" width="9" style="1" customWidth="1"/>
    <col min="8206" max="8208" width="9.140625" style="1"/>
    <col min="8209" max="8209" width="1.5703125" style="1" customWidth="1"/>
    <col min="8210" max="8447" width="9.140625" style="1"/>
    <col min="8448" max="8448" width="37.85546875" style="1" customWidth="1"/>
    <col min="8449" max="8461" width="9" style="1" customWidth="1"/>
    <col min="8462" max="8464" width="9.140625" style="1"/>
    <col min="8465" max="8465" width="1.5703125" style="1" customWidth="1"/>
    <col min="8466" max="8703" width="9.140625" style="1"/>
    <col min="8704" max="8704" width="37.85546875" style="1" customWidth="1"/>
    <col min="8705" max="8717" width="9" style="1" customWidth="1"/>
    <col min="8718" max="8720" width="9.140625" style="1"/>
    <col min="8721" max="8721" width="1.5703125" style="1" customWidth="1"/>
    <col min="8722" max="8959" width="9.140625" style="1"/>
    <col min="8960" max="8960" width="37.85546875" style="1" customWidth="1"/>
    <col min="8961" max="8973" width="9" style="1" customWidth="1"/>
    <col min="8974" max="8976" width="9.140625" style="1"/>
    <col min="8977" max="8977" width="1.5703125" style="1" customWidth="1"/>
    <col min="8978" max="9215" width="9.140625" style="1"/>
    <col min="9216" max="9216" width="37.85546875" style="1" customWidth="1"/>
    <col min="9217" max="9229" width="9" style="1" customWidth="1"/>
    <col min="9230" max="9232" width="9.140625" style="1"/>
    <col min="9233" max="9233" width="1.5703125" style="1" customWidth="1"/>
    <col min="9234" max="9471" width="9.140625" style="1"/>
    <col min="9472" max="9472" width="37.85546875" style="1" customWidth="1"/>
    <col min="9473" max="9485" width="9" style="1" customWidth="1"/>
    <col min="9486" max="9488" width="9.140625" style="1"/>
    <col min="9489" max="9489" width="1.5703125" style="1" customWidth="1"/>
    <col min="9490" max="9727" width="9.140625" style="1"/>
    <col min="9728" max="9728" width="37.85546875" style="1" customWidth="1"/>
    <col min="9729" max="9741" width="9" style="1" customWidth="1"/>
    <col min="9742" max="9744" width="9.140625" style="1"/>
    <col min="9745" max="9745" width="1.5703125" style="1" customWidth="1"/>
    <col min="9746" max="9983" width="9.140625" style="1"/>
    <col min="9984" max="9984" width="37.85546875" style="1" customWidth="1"/>
    <col min="9985" max="9997" width="9" style="1" customWidth="1"/>
    <col min="9998" max="10000" width="9.140625" style="1"/>
    <col min="10001" max="10001" width="1.5703125" style="1" customWidth="1"/>
    <col min="10002" max="10239" width="9.140625" style="1"/>
    <col min="10240" max="10240" width="37.85546875" style="1" customWidth="1"/>
    <col min="10241" max="10253" width="9" style="1" customWidth="1"/>
    <col min="10254" max="10256" width="9.140625" style="1"/>
    <col min="10257" max="10257" width="1.5703125" style="1" customWidth="1"/>
    <col min="10258" max="10495" width="9.140625" style="1"/>
    <col min="10496" max="10496" width="37.85546875" style="1" customWidth="1"/>
    <col min="10497" max="10509" width="9" style="1" customWidth="1"/>
    <col min="10510" max="10512" width="9.140625" style="1"/>
    <col min="10513" max="10513" width="1.5703125" style="1" customWidth="1"/>
    <col min="10514" max="10751" width="9.140625" style="1"/>
    <col min="10752" max="10752" width="37.85546875" style="1" customWidth="1"/>
    <col min="10753" max="10765" width="9" style="1" customWidth="1"/>
    <col min="10766" max="10768" width="9.140625" style="1"/>
    <col min="10769" max="10769" width="1.5703125" style="1" customWidth="1"/>
    <col min="10770" max="11007" width="9.140625" style="1"/>
    <col min="11008" max="11008" width="37.85546875" style="1" customWidth="1"/>
    <col min="11009" max="11021" width="9" style="1" customWidth="1"/>
    <col min="11022" max="11024" width="9.140625" style="1"/>
    <col min="11025" max="11025" width="1.5703125" style="1" customWidth="1"/>
    <col min="11026" max="11263" width="9.140625" style="1"/>
    <col min="11264" max="11264" width="37.85546875" style="1" customWidth="1"/>
    <col min="11265" max="11277" width="9" style="1" customWidth="1"/>
    <col min="11278" max="11280" width="9.140625" style="1"/>
    <col min="11281" max="11281" width="1.5703125" style="1" customWidth="1"/>
    <col min="11282" max="11519" width="9.140625" style="1"/>
    <col min="11520" max="11520" width="37.85546875" style="1" customWidth="1"/>
    <col min="11521" max="11533" width="9" style="1" customWidth="1"/>
    <col min="11534" max="11536" width="9.140625" style="1"/>
    <col min="11537" max="11537" width="1.5703125" style="1" customWidth="1"/>
    <col min="11538" max="11775" width="9.140625" style="1"/>
    <col min="11776" max="11776" width="37.85546875" style="1" customWidth="1"/>
    <col min="11777" max="11789" width="9" style="1" customWidth="1"/>
    <col min="11790" max="11792" width="9.140625" style="1"/>
    <col min="11793" max="11793" width="1.5703125" style="1" customWidth="1"/>
    <col min="11794" max="12031" width="9.140625" style="1"/>
    <col min="12032" max="12032" width="37.85546875" style="1" customWidth="1"/>
    <col min="12033" max="12045" width="9" style="1" customWidth="1"/>
    <col min="12046" max="12048" width="9.140625" style="1"/>
    <col min="12049" max="12049" width="1.5703125" style="1" customWidth="1"/>
    <col min="12050" max="12287" width="9.140625" style="1"/>
    <col min="12288" max="12288" width="37.85546875" style="1" customWidth="1"/>
    <col min="12289" max="12301" width="9" style="1" customWidth="1"/>
    <col min="12302" max="12304" width="9.140625" style="1"/>
    <col min="12305" max="12305" width="1.5703125" style="1" customWidth="1"/>
    <col min="12306" max="12543" width="9.140625" style="1"/>
    <col min="12544" max="12544" width="37.85546875" style="1" customWidth="1"/>
    <col min="12545" max="12557" width="9" style="1" customWidth="1"/>
    <col min="12558" max="12560" width="9.140625" style="1"/>
    <col min="12561" max="12561" width="1.5703125" style="1" customWidth="1"/>
    <col min="12562" max="12799" width="9.140625" style="1"/>
    <col min="12800" max="12800" width="37.85546875" style="1" customWidth="1"/>
    <col min="12801" max="12813" width="9" style="1" customWidth="1"/>
    <col min="12814" max="12816" width="9.140625" style="1"/>
    <col min="12817" max="12817" width="1.5703125" style="1" customWidth="1"/>
    <col min="12818" max="13055" width="9.140625" style="1"/>
    <col min="13056" max="13056" width="37.85546875" style="1" customWidth="1"/>
    <col min="13057" max="13069" width="9" style="1" customWidth="1"/>
    <col min="13070" max="13072" width="9.140625" style="1"/>
    <col min="13073" max="13073" width="1.5703125" style="1" customWidth="1"/>
    <col min="13074" max="13311" width="9.140625" style="1"/>
    <col min="13312" max="13312" width="37.85546875" style="1" customWidth="1"/>
    <col min="13313" max="13325" width="9" style="1" customWidth="1"/>
    <col min="13326" max="13328" width="9.140625" style="1"/>
    <col min="13329" max="13329" width="1.5703125" style="1" customWidth="1"/>
    <col min="13330" max="13567" width="9.140625" style="1"/>
    <col min="13568" max="13568" width="37.85546875" style="1" customWidth="1"/>
    <col min="13569" max="13581" width="9" style="1" customWidth="1"/>
    <col min="13582" max="13584" width="9.140625" style="1"/>
    <col min="13585" max="13585" width="1.5703125" style="1" customWidth="1"/>
    <col min="13586" max="13823" width="9.140625" style="1"/>
    <col min="13824" max="13824" width="37.85546875" style="1" customWidth="1"/>
    <col min="13825" max="13837" width="9" style="1" customWidth="1"/>
    <col min="13838" max="13840" width="9.140625" style="1"/>
    <col min="13841" max="13841" width="1.5703125" style="1" customWidth="1"/>
    <col min="13842" max="14079" width="9.140625" style="1"/>
    <col min="14080" max="14080" width="37.85546875" style="1" customWidth="1"/>
    <col min="14081" max="14093" width="9" style="1" customWidth="1"/>
    <col min="14094" max="14096" width="9.140625" style="1"/>
    <col min="14097" max="14097" width="1.5703125" style="1" customWidth="1"/>
    <col min="14098" max="14335" width="9.140625" style="1"/>
    <col min="14336" max="14336" width="37.85546875" style="1" customWidth="1"/>
    <col min="14337" max="14349" width="9" style="1" customWidth="1"/>
    <col min="14350" max="14352" width="9.140625" style="1"/>
    <col min="14353" max="14353" width="1.5703125" style="1" customWidth="1"/>
    <col min="14354" max="14591" width="9.140625" style="1"/>
    <col min="14592" max="14592" width="37.85546875" style="1" customWidth="1"/>
    <col min="14593" max="14605" width="9" style="1" customWidth="1"/>
    <col min="14606" max="14608" width="9.140625" style="1"/>
    <col min="14609" max="14609" width="1.5703125" style="1" customWidth="1"/>
    <col min="14610" max="14847" width="9.140625" style="1"/>
    <col min="14848" max="14848" width="37.85546875" style="1" customWidth="1"/>
    <col min="14849" max="14861" width="9" style="1" customWidth="1"/>
    <col min="14862" max="14864" width="9.140625" style="1"/>
    <col min="14865" max="14865" width="1.5703125" style="1" customWidth="1"/>
    <col min="14866" max="15103" width="9.140625" style="1"/>
    <col min="15104" max="15104" width="37.85546875" style="1" customWidth="1"/>
    <col min="15105" max="15117" width="9" style="1" customWidth="1"/>
    <col min="15118" max="15120" width="9.140625" style="1"/>
    <col min="15121" max="15121" width="1.5703125" style="1" customWidth="1"/>
    <col min="15122" max="15359" width="9.140625" style="1"/>
    <col min="15360" max="15360" width="37.85546875" style="1" customWidth="1"/>
    <col min="15361" max="15373" width="9" style="1" customWidth="1"/>
    <col min="15374" max="15376" width="9.140625" style="1"/>
    <col min="15377" max="15377" width="1.5703125" style="1" customWidth="1"/>
    <col min="15378" max="15615" width="9.140625" style="1"/>
    <col min="15616" max="15616" width="37.85546875" style="1" customWidth="1"/>
    <col min="15617" max="15629" width="9" style="1" customWidth="1"/>
    <col min="15630" max="15632" width="9.140625" style="1"/>
    <col min="15633" max="15633" width="1.5703125" style="1" customWidth="1"/>
    <col min="15634" max="15871" width="9.140625" style="1"/>
    <col min="15872" max="15872" width="37.85546875" style="1" customWidth="1"/>
    <col min="15873" max="15885" width="9" style="1" customWidth="1"/>
    <col min="15886" max="15888" width="9.140625" style="1"/>
    <col min="15889" max="15889" width="1.5703125" style="1" customWidth="1"/>
    <col min="15890" max="16127" width="9.140625" style="1"/>
    <col min="16128" max="16128" width="37.85546875" style="1" customWidth="1"/>
    <col min="16129" max="16141" width="9" style="1" customWidth="1"/>
    <col min="16142" max="16144" width="9.140625" style="1"/>
    <col min="16145" max="16145" width="1.5703125" style="1" customWidth="1"/>
    <col min="16146" max="16384" width="9.140625" style="1"/>
  </cols>
  <sheetData>
    <row r="1" spans="1:19" ht="15.75" x14ac:dyDescent="0.25">
      <c r="A1" s="13" t="s">
        <v>567</v>
      </c>
    </row>
    <row r="2" spans="1:19" ht="15.75" x14ac:dyDescent="0.25">
      <c r="A2" s="13" t="s">
        <v>544</v>
      </c>
    </row>
    <row r="3" spans="1:19" ht="15.75" x14ac:dyDescent="0.25">
      <c r="A3" s="13" t="s">
        <v>568</v>
      </c>
    </row>
    <row r="4" spans="1:19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9" x14ac:dyDescent="0.2">
      <c r="A5" s="142"/>
      <c r="O5" s="80"/>
      <c r="P5" s="80"/>
      <c r="Q5" s="80"/>
      <c r="R5" s="80"/>
      <c r="S5" s="80"/>
    </row>
    <row r="6" spans="1:19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129">
        <v>2020</v>
      </c>
      <c r="Q6" s="129">
        <v>2021</v>
      </c>
      <c r="R6" s="129">
        <v>2022</v>
      </c>
      <c r="S6" s="129" t="s">
        <v>620</v>
      </c>
    </row>
    <row r="7" spans="1:19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</row>
    <row r="8" spans="1:19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</row>
    <row r="9" spans="1:19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</row>
    <row r="10" spans="1:19" x14ac:dyDescent="0.2">
      <c r="A10" s="146" t="s">
        <v>384</v>
      </c>
      <c r="B10" s="147">
        <v>178.3</v>
      </c>
      <c r="C10" s="147">
        <v>196.4</v>
      </c>
      <c r="D10" s="147">
        <v>191.8</v>
      </c>
      <c r="E10" s="147">
        <v>187.2</v>
      </c>
      <c r="F10" s="147">
        <v>195.6</v>
      </c>
      <c r="G10" s="147">
        <v>202.1</v>
      </c>
      <c r="H10" s="147">
        <v>218.1</v>
      </c>
      <c r="I10" s="147">
        <v>220.5</v>
      </c>
      <c r="J10" s="147">
        <v>217.9</v>
      </c>
      <c r="K10" s="147">
        <v>210.6</v>
      </c>
      <c r="L10" s="147">
        <v>217.8</v>
      </c>
      <c r="M10" s="147">
        <v>214.8</v>
      </c>
      <c r="N10" s="147">
        <v>219</v>
      </c>
      <c r="O10" s="147">
        <v>228.739</v>
      </c>
      <c r="P10" s="147">
        <v>214.09100000000001</v>
      </c>
      <c r="Q10" s="147">
        <v>202.84399999999999</v>
      </c>
      <c r="R10" s="147">
        <v>208.24600000000001</v>
      </c>
      <c r="S10" s="147">
        <v>239.93600000000001</v>
      </c>
    </row>
    <row r="11" spans="1:19" x14ac:dyDescent="0.2">
      <c r="A11" s="146" t="s">
        <v>385</v>
      </c>
      <c r="B11" s="147">
        <v>89.9</v>
      </c>
      <c r="C11" s="147">
        <v>123.1</v>
      </c>
      <c r="D11" s="147">
        <v>110.7</v>
      </c>
      <c r="E11" s="147">
        <v>108.1</v>
      </c>
      <c r="F11" s="147">
        <v>104.9</v>
      </c>
      <c r="G11" s="147">
        <v>115.1</v>
      </c>
      <c r="H11" s="147">
        <v>123.8</v>
      </c>
      <c r="I11" s="147">
        <v>132.19999999999999</v>
      </c>
      <c r="J11" s="147">
        <v>139.30000000000001</v>
      </c>
      <c r="K11" s="147">
        <v>153</v>
      </c>
      <c r="L11" s="147">
        <v>151.4</v>
      </c>
      <c r="M11" s="147">
        <v>160.9</v>
      </c>
      <c r="N11" s="147">
        <v>175.4</v>
      </c>
      <c r="O11" s="147">
        <v>179.41499999999999</v>
      </c>
      <c r="P11" s="147">
        <v>123.9</v>
      </c>
      <c r="Q11" s="147">
        <v>162.994</v>
      </c>
      <c r="R11" s="147">
        <v>198.423</v>
      </c>
      <c r="S11" s="147">
        <v>207.62200000000001</v>
      </c>
    </row>
    <row r="12" spans="1:19" ht="15.75" x14ac:dyDescent="0.2">
      <c r="A12" s="145" t="s">
        <v>386</v>
      </c>
      <c r="B12" s="148">
        <f t="shared" ref="B12:Q12" si="0">SUM(B10:B11)</f>
        <v>268.20000000000005</v>
      </c>
      <c r="C12" s="148">
        <f t="shared" si="0"/>
        <v>319.5</v>
      </c>
      <c r="D12" s="148">
        <f t="shared" si="0"/>
        <v>302.5</v>
      </c>
      <c r="E12" s="148">
        <f t="shared" si="0"/>
        <v>295.29999999999995</v>
      </c>
      <c r="F12" s="148">
        <f t="shared" si="0"/>
        <v>300.5</v>
      </c>
      <c r="G12" s="148">
        <f t="shared" si="0"/>
        <v>317.2</v>
      </c>
      <c r="H12" s="148">
        <f t="shared" si="0"/>
        <v>341.9</v>
      </c>
      <c r="I12" s="148">
        <f t="shared" si="0"/>
        <v>352.7</v>
      </c>
      <c r="J12" s="148">
        <f t="shared" si="0"/>
        <v>357.20000000000005</v>
      </c>
      <c r="K12" s="148">
        <f t="shared" si="0"/>
        <v>363.6</v>
      </c>
      <c r="L12" s="148">
        <f t="shared" si="0"/>
        <v>369.20000000000005</v>
      </c>
      <c r="M12" s="148">
        <f t="shared" si="0"/>
        <v>375.70000000000005</v>
      </c>
      <c r="N12" s="148">
        <f t="shared" si="0"/>
        <v>394.4</v>
      </c>
      <c r="O12" s="148">
        <f t="shared" si="0"/>
        <v>408.154</v>
      </c>
      <c r="P12" s="148">
        <f t="shared" si="0"/>
        <v>337.99099999999999</v>
      </c>
      <c r="Q12" s="148">
        <f t="shared" si="0"/>
        <v>365.83799999999997</v>
      </c>
      <c r="R12" s="148">
        <f t="shared" ref="R12:S12" si="1">SUM(R10:R11)</f>
        <v>406.66899999999998</v>
      </c>
      <c r="S12" s="148">
        <f t="shared" si="1"/>
        <v>447.55799999999999</v>
      </c>
    </row>
    <row r="13" spans="1:19" ht="15.75" x14ac:dyDescent="0.2">
      <c r="A13" s="145"/>
      <c r="B13" s="148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15.75" x14ac:dyDescent="0.2">
      <c r="A14" s="145" t="s">
        <v>387</v>
      </c>
      <c r="B14" s="148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x14ac:dyDescent="0.2">
      <c r="A15" s="146" t="s">
        <v>388</v>
      </c>
      <c r="B15" s="147">
        <v>76.599999999999994</v>
      </c>
      <c r="C15" s="147">
        <v>83</v>
      </c>
      <c r="D15" s="147">
        <v>84.7</v>
      </c>
      <c r="E15" s="147">
        <v>83</v>
      </c>
      <c r="F15" s="147">
        <v>87.6</v>
      </c>
      <c r="G15" s="147">
        <v>94</v>
      </c>
      <c r="H15" s="147">
        <v>98.4</v>
      </c>
      <c r="I15" s="147">
        <v>102</v>
      </c>
      <c r="J15" s="147">
        <v>109.8</v>
      </c>
      <c r="K15" s="147">
        <v>100.4</v>
      </c>
      <c r="L15" s="147">
        <v>101</v>
      </c>
      <c r="M15" s="147">
        <v>103.7</v>
      </c>
      <c r="N15" s="147">
        <v>104</v>
      </c>
      <c r="O15" s="147">
        <v>110.369</v>
      </c>
      <c r="P15" s="147">
        <v>111.024</v>
      </c>
      <c r="Q15" s="147">
        <v>99.748000000000005</v>
      </c>
      <c r="R15" s="147">
        <v>100.496</v>
      </c>
      <c r="S15" s="147">
        <v>109.194</v>
      </c>
    </row>
    <row r="16" spans="1:19" ht="30" x14ac:dyDescent="0.2">
      <c r="A16" s="146" t="s">
        <v>389</v>
      </c>
      <c r="B16" s="147">
        <v>11.1</v>
      </c>
      <c r="C16" s="147">
        <v>9.5</v>
      </c>
      <c r="D16" s="147">
        <v>13.8</v>
      </c>
      <c r="E16" s="147">
        <v>22.9</v>
      </c>
      <c r="F16" s="147">
        <v>22.2</v>
      </c>
      <c r="G16" s="147">
        <v>13.6</v>
      </c>
      <c r="H16" s="147">
        <v>9.6</v>
      </c>
      <c r="I16" s="147">
        <v>4.3</v>
      </c>
      <c r="J16" s="147">
        <v>4.5</v>
      </c>
      <c r="K16" s="147">
        <v>8.5</v>
      </c>
      <c r="L16" s="147">
        <v>4.3</v>
      </c>
      <c r="M16" s="147">
        <v>1.2</v>
      </c>
      <c r="N16" s="147">
        <v>7.6</v>
      </c>
      <c r="O16" s="147">
        <v>5.79</v>
      </c>
      <c r="P16" s="147">
        <v>65.194000000000003</v>
      </c>
      <c r="Q16" s="147">
        <v>-25.593</v>
      </c>
      <c r="R16" s="147">
        <v>-26.43</v>
      </c>
      <c r="S16" s="147">
        <v>-6</v>
      </c>
    </row>
    <row r="17" spans="1:19" x14ac:dyDescent="0.2">
      <c r="A17" s="146" t="s">
        <v>390</v>
      </c>
      <c r="B17" s="147">
        <v>77.5</v>
      </c>
      <c r="C17" s="147">
        <v>86.5</v>
      </c>
      <c r="D17" s="147">
        <v>92.2</v>
      </c>
      <c r="E17" s="147">
        <v>88.8</v>
      </c>
      <c r="F17" s="147">
        <v>90.8</v>
      </c>
      <c r="G17" s="147">
        <v>99.4</v>
      </c>
      <c r="H17" s="147">
        <v>107.8</v>
      </c>
      <c r="I17" s="147">
        <v>111.7</v>
      </c>
      <c r="J17" s="147">
        <v>114.9</v>
      </c>
      <c r="K17" s="147">
        <v>127.255</v>
      </c>
      <c r="L17" s="147">
        <v>131</v>
      </c>
      <c r="M17" s="147">
        <v>150.6</v>
      </c>
      <c r="N17" s="147">
        <v>171.2</v>
      </c>
      <c r="O17" s="147">
        <v>195.833</v>
      </c>
      <c r="P17" s="147">
        <v>137.29499999999999</v>
      </c>
      <c r="Q17" s="147">
        <v>158.56299999999999</v>
      </c>
      <c r="R17" s="147">
        <v>177.79900000000001</v>
      </c>
      <c r="S17" s="147">
        <v>189.346</v>
      </c>
    </row>
    <row r="18" spans="1:19" ht="15.75" x14ac:dyDescent="0.2">
      <c r="A18" s="145" t="s">
        <v>391</v>
      </c>
      <c r="B18" s="148">
        <f t="shared" ref="B18:Q18" si="2">SUM(B15:B17)</f>
        <v>165.2</v>
      </c>
      <c r="C18" s="148">
        <f t="shared" si="2"/>
        <v>179</v>
      </c>
      <c r="D18" s="148">
        <f t="shared" si="2"/>
        <v>190.7</v>
      </c>
      <c r="E18" s="148">
        <f t="shared" si="2"/>
        <v>194.7</v>
      </c>
      <c r="F18" s="148">
        <f t="shared" si="2"/>
        <v>200.6</v>
      </c>
      <c r="G18" s="148">
        <f>SUM(G15:G17)</f>
        <v>207</v>
      </c>
      <c r="H18" s="148">
        <f t="shared" si="2"/>
        <v>215.8</v>
      </c>
      <c r="I18" s="148">
        <f t="shared" si="2"/>
        <v>218</v>
      </c>
      <c r="J18" s="148">
        <f t="shared" si="2"/>
        <v>229.2</v>
      </c>
      <c r="K18" s="148">
        <f t="shared" si="2"/>
        <v>236.155</v>
      </c>
      <c r="L18" s="148">
        <f t="shared" si="2"/>
        <v>236.3</v>
      </c>
      <c r="M18" s="148">
        <f t="shared" si="2"/>
        <v>255.5</v>
      </c>
      <c r="N18" s="148">
        <f t="shared" si="2"/>
        <v>282.79999999999995</v>
      </c>
      <c r="O18" s="148">
        <f t="shared" si="2"/>
        <v>311.99200000000002</v>
      </c>
      <c r="P18" s="148">
        <f t="shared" si="2"/>
        <v>313.51300000000003</v>
      </c>
      <c r="Q18" s="148">
        <f t="shared" si="2"/>
        <v>232.71799999999999</v>
      </c>
      <c r="R18" s="148">
        <f t="shared" ref="R18:S18" si="3">SUM(R15:R17)</f>
        <v>251.86500000000001</v>
      </c>
      <c r="S18" s="148">
        <f t="shared" si="3"/>
        <v>292.54000000000002</v>
      </c>
    </row>
    <row r="19" spans="1:19" ht="15.75" x14ac:dyDescent="0.2">
      <c r="A19" s="145"/>
      <c r="B19" s="148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</row>
    <row r="20" spans="1:19" s="13" customFormat="1" ht="47.25" x14ac:dyDescent="0.25">
      <c r="A20" s="149" t="s">
        <v>392</v>
      </c>
      <c r="B20" s="148">
        <f t="shared" ref="B20:Q20" si="4">B12-B18</f>
        <v>103.00000000000006</v>
      </c>
      <c r="C20" s="148">
        <f t="shared" si="4"/>
        <v>140.5</v>
      </c>
      <c r="D20" s="148">
        <f t="shared" si="4"/>
        <v>111.80000000000001</v>
      </c>
      <c r="E20" s="148">
        <f t="shared" si="4"/>
        <v>100.59999999999997</v>
      </c>
      <c r="F20" s="148">
        <f t="shared" si="4"/>
        <v>99.9</v>
      </c>
      <c r="G20" s="148">
        <f t="shared" si="4"/>
        <v>110.19999999999999</v>
      </c>
      <c r="H20" s="148">
        <f t="shared" si="4"/>
        <v>126.09999999999997</v>
      </c>
      <c r="I20" s="148">
        <f t="shared" si="4"/>
        <v>134.69999999999999</v>
      </c>
      <c r="J20" s="148">
        <f t="shared" si="4"/>
        <v>128.00000000000006</v>
      </c>
      <c r="K20" s="148">
        <f t="shared" si="4"/>
        <v>127.44500000000002</v>
      </c>
      <c r="L20" s="148">
        <f t="shared" si="4"/>
        <v>132.90000000000003</v>
      </c>
      <c r="M20" s="148">
        <f t="shared" si="4"/>
        <v>120.20000000000005</v>
      </c>
      <c r="N20" s="148">
        <f t="shared" si="4"/>
        <v>111.60000000000002</v>
      </c>
      <c r="O20" s="148">
        <f t="shared" si="4"/>
        <v>96.161999999999978</v>
      </c>
      <c r="P20" s="148">
        <f t="shared" si="4"/>
        <v>24.477999999999952</v>
      </c>
      <c r="Q20" s="148">
        <f t="shared" si="4"/>
        <v>133.11999999999998</v>
      </c>
      <c r="R20" s="148">
        <f t="shared" ref="R20:S20" si="5">R12-R18</f>
        <v>154.80399999999997</v>
      </c>
      <c r="S20" s="148">
        <f t="shared" si="5"/>
        <v>155.01799999999997</v>
      </c>
    </row>
    <row r="21" spans="1:19" x14ac:dyDescent="0.2">
      <c r="A21" s="150"/>
      <c r="B21" s="1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ht="15.75" x14ac:dyDescent="0.2">
      <c r="A22" s="145" t="s">
        <v>393</v>
      </c>
      <c r="B22" s="148">
        <v>103.3</v>
      </c>
      <c r="C22" s="148">
        <v>145.5</v>
      </c>
      <c r="D22" s="148">
        <v>116.6</v>
      </c>
      <c r="E22" s="148">
        <v>103.3</v>
      </c>
      <c r="F22" s="148">
        <v>102.5</v>
      </c>
      <c r="G22" s="148">
        <v>115.7</v>
      </c>
      <c r="H22" s="148">
        <v>135.5</v>
      </c>
      <c r="I22" s="148">
        <v>138.80000000000001</v>
      </c>
      <c r="J22" s="148">
        <v>131.4</v>
      </c>
      <c r="K22" s="148">
        <v>131.6</v>
      </c>
      <c r="L22" s="148">
        <v>135.1</v>
      </c>
      <c r="M22" s="148">
        <v>120.3</v>
      </c>
      <c r="N22" s="148">
        <v>111.9</v>
      </c>
      <c r="O22" s="148">
        <v>96.3</v>
      </c>
      <c r="P22" s="148">
        <v>24.6</v>
      </c>
      <c r="Q22" s="148">
        <v>133.00899999999999</v>
      </c>
      <c r="R22" s="148">
        <v>154.80000000000001</v>
      </c>
      <c r="S22" s="148">
        <v>155.30000000000001</v>
      </c>
    </row>
    <row r="23" spans="1:19" ht="15.75" x14ac:dyDescent="0.2">
      <c r="A23" s="145"/>
      <c r="B23" s="148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 x14ac:dyDescent="0.2">
      <c r="A24" s="151" t="s">
        <v>394</v>
      </c>
      <c r="B24" s="147">
        <v>23.1</v>
      </c>
      <c r="C24" s="147">
        <v>34.200000000000003</v>
      </c>
      <c r="D24" s="147">
        <v>27.7</v>
      </c>
      <c r="E24" s="147">
        <v>28.9</v>
      </c>
      <c r="F24" s="147">
        <v>27.4</v>
      </c>
      <c r="G24" s="147">
        <v>27.8</v>
      </c>
      <c r="H24" s="147">
        <v>34.6</v>
      </c>
      <c r="I24" s="147">
        <v>38.200000000000003</v>
      </c>
      <c r="J24" s="147">
        <v>30.4</v>
      </c>
      <c r="K24" s="147">
        <v>33.1</v>
      </c>
      <c r="L24" s="147">
        <v>31</v>
      </c>
      <c r="M24" s="147">
        <v>31.9</v>
      </c>
      <c r="N24" s="147">
        <v>21.8</v>
      </c>
      <c r="O24" s="147">
        <v>22.484000000000002</v>
      </c>
      <c r="P24" s="147">
        <v>2.52</v>
      </c>
      <c r="Q24" s="147">
        <v>27.097999999999999</v>
      </c>
      <c r="R24" s="147">
        <v>29.78</v>
      </c>
      <c r="S24" s="147">
        <v>29.443999999999999</v>
      </c>
    </row>
    <row r="25" spans="1:19" ht="15.75" x14ac:dyDescent="0.2">
      <c r="A25" s="151"/>
      <c r="B25" s="147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</row>
    <row r="26" spans="1:19" ht="15.75" x14ac:dyDescent="0.2">
      <c r="A26" s="145" t="s">
        <v>395</v>
      </c>
      <c r="B26" s="148">
        <f t="shared" ref="B26:Q26" si="6">B22-B24</f>
        <v>80.199999999999989</v>
      </c>
      <c r="C26" s="148">
        <f t="shared" si="6"/>
        <v>111.3</v>
      </c>
      <c r="D26" s="148">
        <f t="shared" si="6"/>
        <v>88.899999999999991</v>
      </c>
      <c r="E26" s="148">
        <f t="shared" si="6"/>
        <v>74.400000000000006</v>
      </c>
      <c r="F26" s="148">
        <f t="shared" si="6"/>
        <v>75.099999999999994</v>
      </c>
      <c r="G26" s="148">
        <f t="shared" si="6"/>
        <v>87.9</v>
      </c>
      <c r="H26" s="148">
        <f t="shared" si="6"/>
        <v>100.9</v>
      </c>
      <c r="I26" s="148">
        <f t="shared" si="6"/>
        <v>100.60000000000001</v>
      </c>
      <c r="J26" s="148">
        <f t="shared" si="6"/>
        <v>101</v>
      </c>
      <c r="K26" s="148">
        <f t="shared" si="6"/>
        <v>98.5</v>
      </c>
      <c r="L26" s="148">
        <f t="shared" si="6"/>
        <v>104.1</v>
      </c>
      <c r="M26" s="148">
        <f t="shared" si="6"/>
        <v>88.4</v>
      </c>
      <c r="N26" s="148">
        <f t="shared" si="6"/>
        <v>90.100000000000009</v>
      </c>
      <c r="O26" s="148">
        <f t="shared" si="6"/>
        <v>73.816000000000003</v>
      </c>
      <c r="P26" s="148">
        <f t="shared" si="6"/>
        <v>22.080000000000002</v>
      </c>
      <c r="Q26" s="148">
        <f t="shared" si="6"/>
        <v>105.91099999999999</v>
      </c>
      <c r="R26" s="148">
        <f>R22-R24</f>
        <v>125.02000000000001</v>
      </c>
      <c r="S26" s="148">
        <f>S22-S24</f>
        <v>125.85600000000001</v>
      </c>
    </row>
    <row r="27" spans="1:19" ht="15.75" thickBo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9" spans="1:19" x14ac:dyDescent="0.2">
      <c r="A29" s="32"/>
    </row>
  </sheetData>
  <printOptions horizontalCentered="1" verticalCentered="1"/>
  <pageMargins left="0.25" right="0.25" top="0.5" bottom="0.5" header="0.3" footer="0.3"/>
  <pageSetup scale="6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2896-1981-4785-A74B-EBDCE7F4798D}">
  <sheetPr>
    <tabColor rgb="FF92D050"/>
  </sheetPr>
  <dimension ref="A1:S47"/>
  <sheetViews>
    <sheetView view="pageBreakPreview" topLeftCell="E1" zoomScale="90" zoomScaleNormal="80" zoomScaleSheetLayoutView="90" workbookViewId="0">
      <selection activeCell="H25" sqref="H25"/>
    </sheetView>
  </sheetViews>
  <sheetFormatPr defaultRowHeight="15" x14ac:dyDescent="0.2"/>
  <cols>
    <col min="1" max="1" width="95.42578125" style="1" customWidth="1"/>
    <col min="2" max="17" width="9" style="1" customWidth="1"/>
    <col min="18" max="255" width="9.140625" style="1"/>
    <col min="256" max="256" width="95" style="1" customWidth="1"/>
    <col min="257" max="272" width="9" style="1" customWidth="1"/>
    <col min="273" max="273" width="1.7109375" style="1" customWidth="1"/>
    <col min="274" max="511" width="9.140625" style="1"/>
    <col min="512" max="512" width="95" style="1" customWidth="1"/>
    <col min="513" max="528" width="9" style="1" customWidth="1"/>
    <col min="529" max="529" width="1.7109375" style="1" customWidth="1"/>
    <col min="530" max="767" width="9.140625" style="1"/>
    <col min="768" max="768" width="95" style="1" customWidth="1"/>
    <col min="769" max="784" width="9" style="1" customWidth="1"/>
    <col min="785" max="785" width="1.7109375" style="1" customWidth="1"/>
    <col min="786" max="1023" width="9.140625" style="1"/>
    <col min="1024" max="1024" width="95" style="1" customWidth="1"/>
    <col min="1025" max="1040" width="9" style="1" customWidth="1"/>
    <col min="1041" max="1041" width="1.7109375" style="1" customWidth="1"/>
    <col min="1042" max="1279" width="9.140625" style="1"/>
    <col min="1280" max="1280" width="95" style="1" customWidth="1"/>
    <col min="1281" max="1296" width="9" style="1" customWidth="1"/>
    <col min="1297" max="1297" width="1.7109375" style="1" customWidth="1"/>
    <col min="1298" max="1535" width="9.140625" style="1"/>
    <col min="1536" max="1536" width="95" style="1" customWidth="1"/>
    <col min="1537" max="1552" width="9" style="1" customWidth="1"/>
    <col min="1553" max="1553" width="1.7109375" style="1" customWidth="1"/>
    <col min="1554" max="1791" width="9.140625" style="1"/>
    <col min="1792" max="1792" width="95" style="1" customWidth="1"/>
    <col min="1793" max="1808" width="9" style="1" customWidth="1"/>
    <col min="1809" max="1809" width="1.7109375" style="1" customWidth="1"/>
    <col min="1810" max="2047" width="9.140625" style="1"/>
    <col min="2048" max="2048" width="95" style="1" customWidth="1"/>
    <col min="2049" max="2064" width="9" style="1" customWidth="1"/>
    <col min="2065" max="2065" width="1.7109375" style="1" customWidth="1"/>
    <col min="2066" max="2303" width="9.140625" style="1"/>
    <col min="2304" max="2304" width="95" style="1" customWidth="1"/>
    <col min="2305" max="2320" width="9" style="1" customWidth="1"/>
    <col min="2321" max="2321" width="1.7109375" style="1" customWidth="1"/>
    <col min="2322" max="2559" width="9.140625" style="1"/>
    <col min="2560" max="2560" width="95" style="1" customWidth="1"/>
    <col min="2561" max="2576" width="9" style="1" customWidth="1"/>
    <col min="2577" max="2577" width="1.7109375" style="1" customWidth="1"/>
    <col min="2578" max="2815" width="9.140625" style="1"/>
    <col min="2816" max="2816" width="95" style="1" customWidth="1"/>
    <col min="2817" max="2832" width="9" style="1" customWidth="1"/>
    <col min="2833" max="2833" width="1.7109375" style="1" customWidth="1"/>
    <col min="2834" max="3071" width="9.140625" style="1"/>
    <col min="3072" max="3072" width="95" style="1" customWidth="1"/>
    <col min="3073" max="3088" width="9" style="1" customWidth="1"/>
    <col min="3089" max="3089" width="1.7109375" style="1" customWidth="1"/>
    <col min="3090" max="3327" width="9.140625" style="1"/>
    <col min="3328" max="3328" width="95" style="1" customWidth="1"/>
    <col min="3329" max="3344" width="9" style="1" customWidth="1"/>
    <col min="3345" max="3345" width="1.7109375" style="1" customWidth="1"/>
    <col min="3346" max="3583" width="9.140625" style="1"/>
    <col min="3584" max="3584" width="95" style="1" customWidth="1"/>
    <col min="3585" max="3600" width="9" style="1" customWidth="1"/>
    <col min="3601" max="3601" width="1.7109375" style="1" customWidth="1"/>
    <col min="3602" max="3839" width="9.140625" style="1"/>
    <col min="3840" max="3840" width="95" style="1" customWidth="1"/>
    <col min="3841" max="3856" width="9" style="1" customWidth="1"/>
    <col min="3857" max="3857" width="1.7109375" style="1" customWidth="1"/>
    <col min="3858" max="4095" width="9.140625" style="1"/>
    <col min="4096" max="4096" width="95" style="1" customWidth="1"/>
    <col min="4097" max="4112" width="9" style="1" customWidth="1"/>
    <col min="4113" max="4113" width="1.7109375" style="1" customWidth="1"/>
    <col min="4114" max="4351" width="9.140625" style="1"/>
    <col min="4352" max="4352" width="95" style="1" customWidth="1"/>
    <col min="4353" max="4368" width="9" style="1" customWidth="1"/>
    <col min="4369" max="4369" width="1.7109375" style="1" customWidth="1"/>
    <col min="4370" max="4607" width="9.140625" style="1"/>
    <col min="4608" max="4608" width="95" style="1" customWidth="1"/>
    <col min="4609" max="4624" width="9" style="1" customWidth="1"/>
    <col min="4625" max="4625" width="1.7109375" style="1" customWidth="1"/>
    <col min="4626" max="4863" width="9.140625" style="1"/>
    <col min="4864" max="4864" width="95" style="1" customWidth="1"/>
    <col min="4865" max="4880" width="9" style="1" customWidth="1"/>
    <col min="4881" max="4881" width="1.7109375" style="1" customWidth="1"/>
    <col min="4882" max="5119" width="9.140625" style="1"/>
    <col min="5120" max="5120" width="95" style="1" customWidth="1"/>
    <col min="5121" max="5136" width="9" style="1" customWidth="1"/>
    <col min="5137" max="5137" width="1.7109375" style="1" customWidth="1"/>
    <col min="5138" max="5375" width="9.140625" style="1"/>
    <col min="5376" max="5376" width="95" style="1" customWidth="1"/>
    <col min="5377" max="5392" width="9" style="1" customWidth="1"/>
    <col min="5393" max="5393" width="1.7109375" style="1" customWidth="1"/>
    <col min="5394" max="5631" width="9.140625" style="1"/>
    <col min="5632" max="5632" width="95" style="1" customWidth="1"/>
    <col min="5633" max="5648" width="9" style="1" customWidth="1"/>
    <col min="5649" max="5649" width="1.7109375" style="1" customWidth="1"/>
    <col min="5650" max="5887" width="9.140625" style="1"/>
    <col min="5888" max="5888" width="95" style="1" customWidth="1"/>
    <col min="5889" max="5904" width="9" style="1" customWidth="1"/>
    <col min="5905" max="5905" width="1.7109375" style="1" customWidth="1"/>
    <col min="5906" max="6143" width="9.140625" style="1"/>
    <col min="6144" max="6144" width="95" style="1" customWidth="1"/>
    <col min="6145" max="6160" width="9" style="1" customWidth="1"/>
    <col min="6161" max="6161" width="1.7109375" style="1" customWidth="1"/>
    <col min="6162" max="6399" width="9.140625" style="1"/>
    <col min="6400" max="6400" width="95" style="1" customWidth="1"/>
    <col min="6401" max="6416" width="9" style="1" customWidth="1"/>
    <col min="6417" max="6417" width="1.7109375" style="1" customWidth="1"/>
    <col min="6418" max="6655" width="9.140625" style="1"/>
    <col min="6656" max="6656" width="95" style="1" customWidth="1"/>
    <col min="6657" max="6672" width="9" style="1" customWidth="1"/>
    <col min="6673" max="6673" width="1.7109375" style="1" customWidth="1"/>
    <col min="6674" max="6911" width="9.140625" style="1"/>
    <col min="6912" max="6912" width="95" style="1" customWidth="1"/>
    <col min="6913" max="6928" width="9" style="1" customWidth="1"/>
    <col min="6929" max="6929" width="1.7109375" style="1" customWidth="1"/>
    <col min="6930" max="7167" width="9.140625" style="1"/>
    <col min="7168" max="7168" width="95" style="1" customWidth="1"/>
    <col min="7169" max="7184" width="9" style="1" customWidth="1"/>
    <col min="7185" max="7185" width="1.7109375" style="1" customWidth="1"/>
    <col min="7186" max="7423" width="9.140625" style="1"/>
    <col min="7424" max="7424" width="95" style="1" customWidth="1"/>
    <col min="7425" max="7440" width="9" style="1" customWidth="1"/>
    <col min="7441" max="7441" width="1.7109375" style="1" customWidth="1"/>
    <col min="7442" max="7679" width="9.140625" style="1"/>
    <col min="7680" max="7680" width="95" style="1" customWidth="1"/>
    <col min="7681" max="7696" width="9" style="1" customWidth="1"/>
    <col min="7697" max="7697" width="1.7109375" style="1" customWidth="1"/>
    <col min="7698" max="7935" width="9.140625" style="1"/>
    <col min="7936" max="7936" width="95" style="1" customWidth="1"/>
    <col min="7937" max="7952" width="9" style="1" customWidth="1"/>
    <col min="7953" max="7953" width="1.7109375" style="1" customWidth="1"/>
    <col min="7954" max="8191" width="9.140625" style="1"/>
    <col min="8192" max="8192" width="95" style="1" customWidth="1"/>
    <col min="8193" max="8208" width="9" style="1" customWidth="1"/>
    <col min="8209" max="8209" width="1.7109375" style="1" customWidth="1"/>
    <col min="8210" max="8447" width="9.140625" style="1"/>
    <col min="8448" max="8448" width="95" style="1" customWidth="1"/>
    <col min="8449" max="8464" width="9" style="1" customWidth="1"/>
    <col min="8465" max="8465" width="1.7109375" style="1" customWidth="1"/>
    <col min="8466" max="8703" width="9.140625" style="1"/>
    <col min="8704" max="8704" width="95" style="1" customWidth="1"/>
    <col min="8705" max="8720" width="9" style="1" customWidth="1"/>
    <col min="8721" max="8721" width="1.7109375" style="1" customWidth="1"/>
    <col min="8722" max="8959" width="9.140625" style="1"/>
    <col min="8960" max="8960" width="95" style="1" customWidth="1"/>
    <col min="8961" max="8976" width="9" style="1" customWidth="1"/>
    <col min="8977" max="8977" width="1.7109375" style="1" customWidth="1"/>
    <col min="8978" max="9215" width="9.140625" style="1"/>
    <col min="9216" max="9216" width="95" style="1" customWidth="1"/>
    <col min="9217" max="9232" width="9" style="1" customWidth="1"/>
    <col min="9233" max="9233" width="1.7109375" style="1" customWidth="1"/>
    <col min="9234" max="9471" width="9.140625" style="1"/>
    <col min="9472" max="9472" width="95" style="1" customWidth="1"/>
    <col min="9473" max="9488" width="9" style="1" customWidth="1"/>
    <col min="9489" max="9489" width="1.7109375" style="1" customWidth="1"/>
    <col min="9490" max="9727" width="9.140625" style="1"/>
    <col min="9728" max="9728" width="95" style="1" customWidth="1"/>
    <col min="9729" max="9744" width="9" style="1" customWidth="1"/>
    <col min="9745" max="9745" width="1.7109375" style="1" customWidth="1"/>
    <col min="9746" max="9983" width="9.140625" style="1"/>
    <col min="9984" max="9984" width="95" style="1" customWidth="1"/>
    <col min="9985" max="10000" width="9" style="1" customWidth="1"/>
    <col min="10001" max="10001" width="1.7109375" style="1" customWidth="1"/>
    <col min="10002" max="10239" width="9.140625" style="1"/>
    <col min="10240" max="10240" width="95" style="1" customWidth="1"/>
    <col min="10241" max="10256" width="9" style="1" customWidth="1"/>
    <col min="10257" max="10257" width="1.7109375" style="1" customWidth="1"/>
    <col min="10258" max="10495" width="9.140625" style="1"/>
    <col min="10496" max="10496" width="95" style="1" customWidth="1"/>
    <col min="10497" max="10512" width="9" style="1" customWidth="1"/>
    <col min="10513" max="10513" width="1.7109375" style="1" customWidth="1"/>
    <col min="10514" max="10751" width="9.140625" style="1"/>
    <col min="10752" max="10752" width="95" style="1" customWidth="1"/>
    <col min="10753" max="10768" width="9" style="1" customWidth="1"/>
    <col min="10769" max="10769" width="1.7109375" style="1" customWidth="1"/>
    <col min="10770" max="11007" width="9.140625" style="1"/>
    <col min="11008" max="11008" width="95" style="1" customWidth="1"/>
    <col min="11009" max="11024" width="9" style="1" customWidth="1"/>
    <col min="11025" max="11025" width="1.7109375" style="1" customWidth="1"/>
    <col min="11026" max="11263" width="9.140625" style="1"/>
    <col min="11264" max="11264" width="95" style="1" customWidth="1"/>
    <col min="11265" max="11280" width="9" style="1" customWidth="1"/>
    <col min="11281" max="11281" width="1.7109375" style="1" customWidth="1"/>
    <col min="11282" max="11519" width="9.140625" style="1"/>
    <col min="11520" max="11520" width="95" style="1" customWidth="1"/>
    <col min="11521" max="11536" width="9" style="1" customWidth="1"/>
    <col min="11537" max="11537" width="1.7109375" style="1" customWidth="1"/>
    <col min="11538" max="11775" width="9.140625" style="1"/>
    <col min="11776" max="11776" width="95" style="1" customWidth="1"/>
    <col min="11777" max="11792" width="9" style="1" customWidth="1"/>
    <col min="11793" max="11793" width="1.7109375" style="1" customWidth="1"/>
    <col min="11794" max="12031" width="9.140625" style="1"/>
    <col min="12032" max="12032" width="95" style="1" customWidth="1"/>
    <col min="12033" max="12048" width="9" style="1" customWidth="1"/>
    <col min="12049" max="12049" width="1.7109375" style="1" customWidth="1"/>
    <col min="12050" max="12287" width="9.140625" style="1"/>
    <col min="12288" max="12288" width="95" style="1" customWidth="1"/>
    <col min="12289" max="12304" width="9" style="1" customWidth="1"/>
    <col min="12305" max="12305" width="1.7109375" style="1" customWidth="1"/>
    <col min="12306" max="12543" width="9.140625" style="1"/>
    <col min="12544" max="12544" width="95" style="1" customWidth="1"/>
    <col min="12545" max="12560" width="9" style="1" customWidth="1"/>
    <col min="12561" max="12561" width="1.7109375" style="1" customWidth="1"/>
    <col min="12562" max="12799" width="9.140625" style="1"/>
    <col min="12800" max="12800" width="95" style="1" customWidth="1"/>
    <col min="12801" max="12816" width="9" style="1" customWidth="1"/>
    <col min="12817" max="12817" width="1.7109375" style="1" customWidth="1"/>
    <col min="12818" max="13055" width="9.140625" style="1"/>
    <col min="13056" max="13056" width="95" style="1" customWidth="1"/>
    <col min="13057" max="13072" width="9" style="1" customWidth="1"/>
    <col min="13073" max="13073" width="1.7109375" style="1" customWidth="1"/>
    <col min="13074" max="13311" width="9.140625" style="1"/>
    <col min="13312" max="13312" width="95" style="1" customWidth="1"/>
    <col min="13313" max="13328" width="9" style="1" customWidth="1"/>
    <col min="13329" max="13329" width="1.7109375" style="1" customWidth="1"/>
    <col min="13330" max="13567" width="9.140625" style="1"/>
    <col min="13568" max="13568" width="95" style="1" customWidth="1"/>
    <col min="13569" max="13584" width="9" style="1" customWidth="1"/>
    <col min="13585" max="13585" width="1.7109375" style="1" customWidth="1"/>
    <col min="13586" max="13823" width="9.140625" style="1"/>
    <col min="13824" max="13824" width="95" style="1" customWidth="1"/>
    <col min="13825" max="13840" width="9" style="1" customWidth="1"/>
    <col min="13841" max="13841" width="1.7109375" style="1" customWidth="1"/>
    <col min="13842" max="14079" width="9.140625" style="1"/>
    <col min="14080" max="14080" width="95" style="1" customWidth="1"/>
    <col min="14081" max="14096" width="9" style="1" customWidth="1"/>
    <col min="14097" max="14097" width="1.7109375" style="1" customWidth="1"/>
    <col min="14098" max="14335" width="9.140625" style="1"/>
    <col min="14336" max="14336" width="95" style="1" customWidth="1"/>
    <col min="14337" max="14352" width="9" style="1" customWidth="1"/>
    <col min="14353" max="14353" width="1.7109375" style="1" customWidth="1"/>
    <col min="14354" max="14591" width="9.140625" style="1"/>
    <col min="14592" max="14592" width="95" style="1" customWidth="1"/>
    <col min="14593" max="14608" width="9" style="1" customWidth="1"/>
    <col min="14609" max="14609" width="1.7109375" style="1" customWidth="1"/>
    <col min="14610" max="14847" width="9.140625" style="1"/>
    <col min="14848" max="14848" width="95" style="1" customWidth="1"/>
    <col min="14849" max="14864" width="9" style="1" customWidth="1"/>
    <col min="14865" max="14865" width="1.7109375" style="1" customWidth="1"/>
    <col min="14866" max="15103" width="9.140625" style="1"/>
    <col min="15104" max="15104" width="95" style="1" customWidth="1"/>
    <col min="15105" max="15120" width="9" style="1" customWidth="1"/>
    <col min="15121" max="15121" width="1.7109375" style="1" customWidth="1"/>
    <col min="15122" max="15359" width="9.140625" style="1"/>
    <col min="15360" max="15360" width="95" style="1" customWidth="1"/>
    <col min="15361" max="15376" width="9" style="1" customWidth="1"/>
    <col min="15377" max="15377" width="1.7109375" style="1" customWidth="1"/>
    <col min="15378" max="15615" width="9.140625" style="1"/>
    <col min="15616" max="15616" width="95" style="1" customWidth="1"/>
    <col min="15617" max="15632" width="9" style="1" customWidth="1"/>
    <col min="15633" max="15633" width="1.7109375" style="1" customWidth="1"/>
    <col min="15634" max="15871" width="9.140625" style="1"/>
    <col min="15872" max="15872" width="95" style="1" customWidth="1"/>
    <col min="15873" max="15888" width="9" style="1" customWidth="1"/>
    <col min="15889" max="15889" width="1.7109375" style="1" customWidth="1"/>
    <col min="15890" max="16127" width="9.140625" style="1"/>
    <col min="16128" max="16128" width="95" style="1" customWidth="1"/>
    <col min="16129" max="16144" width="9" style="1" customWidth="1"/>
    <col min="16145" max="16145" width="1.7109375" style="1" customWidth="1"/>
    <col min="16146" max="16384" width="9.140625" style="1"/>
  </cols>
  <sheetData>
    <row r="1" spans="1:19" ht="15.75" x14ac:dyDescent="0.25">
      <c r="A1" s="30" t="s">
        <v>580</v>
      </c>
    </row>
    <row r="2" spans="1:19" ht="15.75" x14ac:dyDescent="0.25">
      <c r="A2" s="219" t="s">
        <v>544</v>
      </c>
    </row>
    <row r="3" spans="1:19" ht="15.75" x14ac:dyDescent="0.25">
      <c r="A3" s="219" t="s">
        <v>581</v>
      </c>
    </row>
    <row r="4" spans="1:19" x14ac:dyDescent="0.2">
      <c r="A4" s="21" t="s">
        <v>396</v>
      </c>
    </row>
    <row r="5" spans="1:19" ht="16.5" thickBot="1" x14ac:dyDescent="0.3">
      <c r="A5" s="15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7" spans="1:19" x14ac:dyDescent="0.2">
      <c r="A7" s="153"/>
      <c r="B7" s="129">
        <v>2006</v>
      </c>
      <c r="C7" s="129">
        <v>2007</v>
      </c>
      <c r="D7" s="129">
        <v>2008</v>
      </c>
      <c r="E7" s="129">
        <v>2009</v>
      </c>
      <c r="F7" s="129">
        <v>2010</v>
      </c>
      <c r="G7" s="129">
        <v>2011</v>
      </c>
      <c r="H7" s="129">
        <v>2012</v>
      </c>
      <c r="I7" s="129">
        <v>2013</v>
      </c>
      <c r="J7" s="129">
        <v>2014</v>
      </c>
      <c r="K7" s="129">
        <v>2015</v>
      </c>
      <c r="L7" s="129">
        <v>2016</v>
      </c>
      <c r="M7" s="129">
        <v>2017</v>
      </c>
      <c r="N7" s="129">
        <v>2018</v>
      </c>
      <c r="O7" s="129">
        <v>2019</v>
      </c>
      <c r="P7" s="129">
        <v>2020</v>
      </c>
      <c r="Q7" s="129">
        <v>2021</v>
      </c>
      <c r="R7" s="129">
        <v>2022</v>
      </c>
      <c r="S7" s="129" t="s">
        <v>620</v>
      </c>
    </row>
    <row r="8" spans="1:19" ht="16.5" thickBot="1" x14ac:dyDescent="0.25">
      <c r="A8" s="154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</row>
    <row r="9" spans="1:19" ht="15.75" x14ac:dyDescent="0.2">
      <c r="A9" s="155"/>
    </row>
    <row r="10" spans="1:19" ht="15.75" x14ac:dyDescent="0.2">
      <c r="A10" s="156" t="s">
        <v>397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</row>
    <row r="11" spans="1:19" ht="18" x14ac:dyDescent="0.2">
      <c r="A11" s="134" t="s">
        <v>525</v>
      </c>
      <c r="B11" s="135">
        <v>13.5</v>
      </c>
      <c r="C11" s="135">
        <v>13</v>
      </c>
      <c r="D11" s="135">
        <v>14.7</v>
      </c>
      <c r="E11" s="135">
        <v>17.8</v>
      </c>
      <c r="F11" s="135">
        <v>18.5</v>
      </c>
      <c r="G11" s="135">
        <v>17.7</v>
      </c>
      <c r="H11" s="135">
        <v>19.399999999999999</v>
      </c>
      <c r="I11" s="135">
        <v>22.7</v>
      </c>
      <c r="J11" s="135">
        <v>23.4</v>
      </c>
      <c r="K11" s="135">
        <v>26.1</v>
      </c>
      <c r="L11" s="135">
        <v>28.1</v>
      </c>
      <c r="M11" s="135">
        <v>30.3</v>
      </c>
      <c r="N11" s="135">
        <v>32.08</v>
      </c>
      <c r="O11" s="135">
        <v>31.04</v>
      </c>
      <c r="P11" s="135">
        <v>33.270000000000003</v>
      </c>
      <c r="Q11" s="135">
        <v>37.22</v>
      </c>
      <c r="R11" s="135">
        <v>39.82</v>
      </c>
      <c r="S11" s="135">
        <v>32.659999999999997</v>
      </c>
    </row>
    <row r="12" spans="1:19" x14ac:dyDescent="0.2">
      <c r="A12" s="134" t="s">
        <v>398</v>
      </c>
      <c r="B12" s="135">
        <v>7.2</v>
      </c>
      <c r="C12" s="135">
        <v>7.2</v>
      </c>
      <c r="D12" s="135">
        <v>8.3000000000000007</v>
      </c>
      <c r="E12" s="135">
        <v>10.6</v>
      </c>
      <c r="F12" s="135">
        <v>11.3</v>
      </c>
      <c r="G12" s="135">
        <v>11.3</v>
      </c>
      <c r="H12" s="135">
        <v>11.8</v>
      </c>
      <c r="I12" s="135">
        <v>14.7</v>
      </c>
      <c r="J12" s="135">
        <v>15.28</v>
      </c>
      <c r="K12" s="135">
        <v>17.600000000000001</v>
      </c>
      <c r="L12" s="135">
        <v>19.600000000000001</v>
      </c>
      <c r="M12" s="135">
        <v>22.4</v>
      </c>
      <c r="N12" s="135">
        <v>24.36</v>
      </c>
      <c r="O12" s="135">
        <v>24.56</v>
      </c>
      <c r="P12" s="135">
        <v>27.51</v>
      </c>
      <c r="Q12" s="135">
        <v>28.61</v>
      </c>
      <c r="R12" s="135">
        <v>30.53</v>
      </c>
      <c r="S12" s="135">
        <v>23.84</v>
      </c>
    </row>
    <row r="13" spans="1:19" x14ac:dyDescent="0.2">
      <c r="A13" s="128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</row>
    <row r="14" spans="1:19" ht="15.75" x14ac:dyDescent="0.2">
      <c r="A14" s="156" t="s">
        <v>399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</row>
    <row r="15" spans="1:19" x14ac:dyDescent="0.2">
      <c r="A15" s="134" t="s">
        <v>400</v>
      </c>
      <c r="B15" s="135">
        <v>6.3</v>
      </c>
      <c r="C15" s="135">
        <v>6.7</v>
      </c>
      <c r="D15" s="135">
        <v>6.9</v>
      </c>
      <c r="E15" s="135">
        <v>7.86</v>
      </c>
      <c r="F15" s="135">
        <v>10.7</v>
      </c>
      <c r="G15" s="135">
        <v>8.1999999999999993</v>
      </c>
      <c r="H15" s="135">
        <v>7</v>
      </c>
      <c r="I15" s="135">
        <v>7</v>
      </c>
      <c r="J15" s="135">
        <v>6.27</v>
      </c>
      <c r="K15" s="135">
        <v>4.7</v>
      </c>
      <c r="L15" s="135">
        <v>4.4000000000000004</v>
      </c>
      <c r="M15" s="135">
        <v>4</v>
      </c>
      <c r="N15" s="135">
        <v>3.93</v>
      </c>
      <c r="O15" s="135">
        <v>3.17</v>
      </c>
      <c r="P15" s="135">
        <v>4.9800000000000004</v>
      </c>
      <c r="Q15" s="135">
        <v>4.67</v>
      </c>
      <c r="R15" s="135">
        <v>3.53</v>
      </c>
      <c r="S15" s="135">
        <v>1.71</v>
      </c>
    </row>
    <row r="16" spans="1:19" x14ac:dyDescent="0.2">
      <c r="A16" s="134" t="s">
        <v>401</v>
      </c>
      <c r="B16" s="135">
        <v>3.4</v>
      </c>
      <c r="C16" s="135">
        <v>4</v>
      </c>
      <c r="D16" s="135">
        <v>3.9</v>
      </c>
      <c r="E16" s="135">
        <v>4.5</v>
      </c>
      <c r="F16" s="135">
        <v>6.9</v>
      </c>
      <c r="G16" s="135">
        <v>4.0999999999999996</v>
      </c>
      <c r="H16" s="135">
        <v>3.4</v>
      </c>
      <c r="I16" s="135">
        <v>3.7</v>
      </c>
      <c r="J16" s="135">
        <v>3.16</v>
      </c>
      <c r="K16" s="135">
        <v>1.6</v>
      </c>
      <c r="L16" s="135">
        <v>1.5</v>
      </c>
      <c r="M16" s="135">
        <v>1.5</v>
      </c>
      <c r="N16" s="135">
        <v>1.47</v>
      </c>
      <c r="O16" s="135">
        <v>0.88</v>
      </c>
      <c r="P16" s="135">
        <v>1.1200000000000001</v>
      </c>
      <c r="Q16" s="135">
        <v>1.52</v>
      </c>
      <c r="R16" s="135">
        <v>1.29</v>
      </c>
      <c r="S16" s="135">
        <v>-0.04</v>
      </c>
    </row>
    <row r="17" spans="1:19" x14ac:dyDescent="0.2">
      <c r="A17" s="134" t="s">
        <v>402</v>
      </c>
      <c r="B17" s="135">
        <v>26.4</v>
      </c>
      <c r="C17" s="135">
        <v>32.6</v>
      </c>
      <c r="D17" s="135">
        <v>28.51</v>
      </c>
      <c r="E17" s="135">
        <v>27.4</v>
      </c>
      <c r="F17" s="135">
        <v>40.9</v>
      </c>
      <c r="G17" s="135">
        <v>25.9</v>
      </c>
      <c r="H17" s="135">
        <v>19.2</v>
      </c>
      <c r="I17" s="135">
        <v>18.3</v>
      </c>
      <c r="J17" s="135">
        <v>14.67</v>
      </c>
      <c r="K17" s="135">
        <v>6.8</v>
      </c>
      <c r="L17" s="135">
        <v>5.8</v>
      </c>
      <c r="M17" s="135">
        <v>5.4</v>
      </c>
      <c r="N17" s="135">
        <v>4.8899999999999997</v>
      </c>
      <c r="O17" s="135">
        <v>3.01</v>
      </c>
      <c r="P17" s="135">
        <v>3.76</v>
      </c>
      <c r="Q17" s="135">
        <v>4.51</v>
      </c>
      <c r="R17" s="135">
        <v>3.58</v>
      </c>
      <c r="S17" s="135">
        <v>-0.14000000000000001</v>
      </c>
    </row>
    <row r="18" spans="1:19" ht="18" x14ac:dyDescent="0.2">
      <c r="A18" s="134" t="s">
        <v>526</v>
      </c>
      <c r="B18" s="135">
        <v>109.2</v>
      </c>
      <c r="C18" s="135">
        <v>102.8</v>
      </c>
      <c r="D18" s="135">
        <v>98.8</v>
      </c>
      <c r="E18" s="135">
        <v>77.099999999999994</v>
      </c>
      <c r="F18" s="135">
        <v>68.599999999999994</v>
      </c>
      <c r="G18" s="135">
        <v>68.3</v>
      </c>
      <c r="H18" s="135">
        <v>86.4</v>
      </c>
      <c r="I18" s="135">
        <v>67.599999999999994</v>
      </c>
      <c r="J18" s="135">
        <v>69.16</v>
      </c>
      <c r="K18" s="135">
        <v>56.4</v>
      </c>
      <c r="L18" s="135">
        <v>51.4</v>
      </c>
      <c r="M18" s="135">
        <v>40.6</v>
      </c>
      <c r="N18" s="135">
        <v>41.37</v>
      </c>
      <c r="O18" s="135">
        <v>45.29</v>
      </c>
      <c r="P18" s="135">
        <v>50.68</v>
      </c>
      <c r="Q18" s="135">
        <v>32.54</v>
      </c>
      <c r="R18" s="135">
        <v>14.46</v>
      </c>
      <c r="S18" s="135">
        <v>25.71</v>
      </c>
    </row>
    <row r="19" spans="1:19" x14ac:dyDescent="0.2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</row>
    <row r="20" spans="1:19" ht="15.75" x14ac:dyDescent="0.2">
      <c r="A20" s="156" t="s">
        <v>403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</row>
    <row r="21" spans="1:19" x14ac:dyDescent="0.2">
      <c r="A21" s="134" t="s">
        <v>404</v>
      </c>
      <c r="B21" s="135">
        <v>2.4</v>
      </c>
      <c r="C21" s="135">
        <v>3.1</v>
      </c>
      <c r="D21" s="135">
        <v>2.2999999999999998</v>
      </c>
      <c r="E21" s="135">
        <v>1.8</v>
      </c>
      <c r="F21" s="135">
        <v>1.8</v>
      </c>
      <c r="G21" s="135">
        <v>2.1</v>
      </c>
      <c r="H21" s="135">
        <v>2.2999999999999998</v>
      </c>
      <c r="I21" s="135">
        <v>2.2000000000000002</v>
      </c>
      <c r="J21" s="135">
        <v>2.1800000000000002</v>
      </c>
      <c r="K21" s="135">
        <v>2.1</v>
      </c>
      <c r="L21" s="135">
        <v>2.1</v>
      </c>
      <c r="M21" s="135">
        <v>1.7</v>
      </c>
      <c r="N21" s="135">
        <v>1.66</v>
      </c>
      <c r="O21" s="135">
        <v>1.29</v>
      </c>
      <c r="P21" s="135">
        <v>0.37</v>
      </c>
      <c r="Q21" s="135">
        <v>1.69</v>
      </c>
      <c r="R21" s="135">
        <v>1.84</v>
      </c>
      <c r="S21" s="135">
        <v>1.82</v>
      </c>
    </row>
    <row r="22" spans="1:19" x14ac:dyDescent="0.2">
      <c r="A22" s="134" t="s">
        <v>405</v>
      </c>
      <c r="B22" s="135">
        <v>32.1</v>
      </c>
      <c r="C22" s="135">
        <v>38.4</v>
      </c>
      <c r="D22" s="135">
        <v>24.7</v>
      </c>
      <c r="E22" s="135">
        <v>17.399999999999999</v>
      </c>
      <c r="F22" s="135">
        <v>16.8</v>
      </c>
      <c r="G22" s="135">
        <v>19.8</v>
      </c>
      <c r="H22" s="135">
        <v>22.7</v>
      </c>
      <c r="I22" s="135">
        <v>20.3</v>
      </c>
      <c r="J22" s="135">
        <v>17.88</v>
      </c>
      <c r="K22" s="135">
        <v>16.100000000000001</v>
      </c>
      <c r="L22" s="135">
        <v>15.1</v>
      </c>
      <c r="M22" s="135">
        <v>11.5</v>
      </c>
      <c r="N22" s="135">
        <v>10.54</v>
      </c>
      <c r="O22" s="135">
        <v>8.09</v>
      </c>
      <c r="P22" s="135">
        <v>2.38</v>
      </c>
      <c r="Q22" s="135">
        <v>10.75</v>
      </c>
      <c r="R22" s="135">
        <v>11.45</v>
      </c>
      <c r="S22" s="135">
        <v>11.75</v>
      </c>
    </row>
    <row r="23" spans="1:19" x14ac:dyDescent="0.2">
      <c r="A23" s="134" t="s">
        <v>406</v>
      </c>
      <c r="B23" s="135">
        <v>66.400000000000006</v>
      </c>
      <c r="C23" s="135">
        <v>60.5</v>
      </c>
      <c r="D23" s="135">
        <v>62.4</v>
      </c>
      <c r="E23" s="135">
        <v>62.8</v>
      </c>
      <c r="F23" s="135">
        <v>64.5</v>
      </c>
      <c r="G23" s="135">
        <v>62.6</v>
      </c>
      <c r="H23" s="135">
        <v>62.1</v>
      </c>
      <c r="I23" s="135">
        <v>61.8</v>
      </c>
      <c r="J23" s="135">
        <v>60.42</v>
      </c>
      <c r="K23" s="135">
        <v>57.3</v>
      </c>
      <c r="L23" s="135">
        <v>58.6</v>
      </c>
      <c r="M23" s="135">
        <v>57.2</v>
      </c>
      <c r="N23" s="135">
        <v>55.52</v>
      </c>
      <c r="O23" s="135">
        <v>56.04</v>
      </c>
      <c r="P23" s="135">
        <v>63.34</v>
      </c>
      <c r="Q23" s="135">
        <v>55.45</v>
      </c>
      <c r="R23" s="135">
        <v>51.2</v>
      </c>
      <c r="S23" s="135">
        <v>53.6</v>
      </c>
    </row>
    <row r="24" spans="1:19" x14ac:dyDescent="0.2">
      <c r="A24" s="134" t="s">
        <v>407</v>
      </c>
      <c r="B24" s="135">
        <v>70.099999999999994</v>
      </c>
      <c r="C24" s="135">
        <v>65.7</v>
      </c>
      <c r="D24" s="135">
        <v>71.099999999999994</v>
      </c>
      <c r="E24" s="135">
        <v>75</v>
      </c>
      <c r="F24" s="135">
        <v>75.2</v>
      </c>
      <c r="G24" s="135">
        <v>72.8</v>
      </c>
      <c r="H24" s="135">
        <v>71.3</v>
      </c>
      <c r="I24" s="135">
        <v>71.8</v>
      </c>
      <c r="J24" s="135">
        <v>71.989999999999995</v>
      </c>
      <c r="K24" s="135">
        <v>73.2</v>
      </c>
      <c r="L24" s="135">
        <v>72</v>
      </c>
      <c r="M24" s="135">
        <v>76.5</v>
      </c>
      <c r="N24" s="135">
        <v>77.16</v>
      </c>
      <c r="O24" s="135">
        <v>81.91</v>
      </c>
      <c r="P24" s="135">
        <v>93.47</v>
      </c>
      <c r="Q24" s="135">
        <v>71.05</v>
      </c>
      <c r="R24" s="135">
        <v>69.27</v>
      </c>
      <c r="S24" s="135">
        <v>71.88</v>
      </c>
    </row>
    <row r="25" spans="1:19" ht="18" x14ac:dyDescent="0.2">
      <c r="A25" s="134" t="s">
        <v>527</v>
      </c>
      <c r="B25" s="135">
        <v>7.2</v>
      </c>
      <c r="C25" s="135">
        <v>6.8</v>
      </c>
      <c r="D25" s="135">
        <v>7.4</v>
      </c>
      <c r="E25" s="135">
        <v>7.1</v>
      </c>
      <c r="F25" s="135">
        <v>8.1999999999999993</v>
      </c>
      <c r="G25" s="135">
        <v>7.9</v>
      </c>
      <c r="H25" s="135">
        <v>7.5</v>
      </c>
      <c r="I25" s="135">
        <v>7</v>
      </c>
      <c r="J25" s="135">
        <v>5.7</v>
      </c>
      <c r="K25" s="135">
        <v>6</v>
      </c>
      <c r="L25" s="135">
        <v>6</v>
      </c>
      <c r="M25" s="135">
        <v>5.0999999999999996</v>
      </c>
      <c r="N25" s="135">
        <v>5.2</v>
      </c>
      <c r="O25" s="135">
        <v>4.4000000000000004</v>
      </c>
      <c r="P25" s="135">
        <v>4.7</v>
      </c>
      <c r="Q25" s="135">
        <v>4.7</v>
      </c>
      <c r="R25" s="135">
        <v>4.5</v>
      </c>
      <c r="S25" s="135">
        <v>4.2</v>
      </c>
    </row>
    <row r="26" spans="1:19" x14ac:dyDescent="0.2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</row>
    <row r="27" spans="1:19" ht="15.75" x14ac:dyDescent="0.2">
      <c r="A27" s="156" t="s">
        <v>408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</row>
    <row r="28" spans="1:19" ht="18" x14ac:dyDescent="0.2">
      <c r="A28" s="134" t="s">
        <v>528</v>
      </c>
      <c r="B28" s="135">
        <v>75.099999999999994</v>
      </c>
      <c r="C28" s="135">
        <v>74.7</v>
      </c>
      <c r="D28" s="135">
        <v>69.400000000000006</v>
      </c>
      <c r="E28" s="135">
        <v>67.099999999999994</v>
      </c>
      <c r="F28" s="135">
        <v>66.5</v>
      </c>
      <c r="G28" s="135">
        <v>71</v>
      </c>
      <c r="H28" s="135">
        <v>68.2</v>
      </c>
      <c r="I28" s="135">
        <v>72.900000000000006</v>
      </c>
      <c r="J28" s="135">
        <v>73.55</v>
      </c>
      <c r="K28" s="135">
        <v>69.900000000000006</v>
      </c>
      <c r="L28" s="135">
        <v>66.2</v>
      </c>
      <c r="M28" s="135">
        <v>68.2</v>
      </c>
      <c r="N28" s="135">
        <v>68.06</v>
      </c>
      <c r="O28" s="135">
        <v>68.38</v>
      </c>
      <c r="P28" s="135">
        <v>66.790000000000006</v>
      </c>
      <c r="Q28" s="135">
        <v>58.88</v>
      </c>
      <c r="R28" s="135">
        <v>58.49</v>
      </c>
      <c r="S28" s="135">
        <v>63.59</v>
      </c>
    </row>
    <row r="29" spans="1:19" ht="18" x14ac:dyDescent="0.2">
      <c r="A29" s="159" t="s">
        <v>531</v>
      </c>
      <c r="B29" s="135">
        <v>28</v>
      </c>
      <c r="C29" s="135">
        <v>29</v>
      </c>
      <c r="D29" s="135">
        <v>34.700000000000003</v>
      </c>
      <c r="E29" s="135">
        <v>30.1</v>
      </c>
      <c r="F29" s="135">
        <v>28.6</v>
      </c>
      <c r="G29" s="135">
        <v>26.1</v>
      </c>
      <c r="H29" s="135">
        <v>27.6</v>
      </c>
      <c r="I29" s="135">
        <v>24.3</v>
      </c>
      <c r="J29" s="135">
        <v>24.13</v>
      </c>
      <c r="K29" s="135">
        <v>27.3</v>
      </c>
      <c r="L29" s="135">
        <v>30.6</v>
      </c>
      <c r="M29" s="135">
        <v>28.6</v>
      </c>
      <c r="N29" s="135">
        <v>29.76</v>
      </c>
      <c r="O29" s="135">
        <v>29.31</v>
      </c>
      <c r="P29" s="135">
        <v>33.700000000000003</v>
      </c>
      <c r="Q29" s="135">
        <v>37.979999999999997</v>
      </c>
      <c r="R29" s="135">
        <v>29.78</v>
      </c>
      <c r="S29" s="135">
        <v>25.52</v>
      </c>
    </row>
    <row r="30" spans="1:19" x14ac:dyDescent="0.2">
      <c r="A30" s="134" t="s">
        <v>409</v>
      </c>
      <c r="B30" s="135">
        <v>81.2</v>
      </c>
      <c r="C30" s="135">
        <v>82.6</v>
      </c>
      <c r="D30" s="135">
        <v>88.7</v>
      </c>
      <c r="E30" s="135">
        <v>71.5</v>
      </c>
      <c r="F30" s="135">
        <v>75.599999999999994</v>
      </c>
      <c r="G30" s="135">
        <v>61.4</v>
      </c>
      <c r="H30" s="135">
        <v>61.2</v>
      </c>
      <c r="I30" s="135">
        <v>57.5</v>
      </c>
      <c r="J30" s="135">
        <v>58.73</v>
      </c>
      <c r="K30" s="135">
        <v>62.8</v>
      </c>
      <c r="L30" s="135">
        <v>67.400000000000006</v>
      </c>
      <c r="M30" s="135">
        <v>60.9</v>
      </c>
      <c r="N30" s="135">
        <v>63.85</v>
      </c>
      <c r="O30" s="135">
        <v>63.53</v>
      </c>
      <c r="P30" s="135">
        <v>71.95</v>
      </c>
      <c r="Q30" s="135">
        <v>76.28</v>
      </c>
      <c r="R30" s="135">
        <v>58.25</v>
      </c>
      <c r="S30" s="135">
        <v>50.22</v>
      </c>
    </row>
    <row r="31" spans="1:19" x14ac:dyDescent="0.2">
      <c r="A31" s="134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</row>
    <row r="32" spans="1:19" ht="15.75" x14ac:dyDescent="0.2">
      <c r="A32" s="156" t="s">
        <v>410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</row>
    <row r="33" spans="1:19" ht="18" x14ac:dyDescent="0.2">
      <c r="A33" s="159" t="s">
        <v>529</v>
      </c>
      <c r="B33" s="158">
        <v>44.9</v>
      </c>
      <c r="C33" s="158">
        <v>47.1</v>
      </c>
      <c r="D33" s="158">
        <v>54.6</v>
      </c>
      <c r="E33" s="158">
        <v>73</v>
      </c>
      <c r="F33" s="158">
        <v>45.15</v>
      </c>
      <c r="G33" s="158">
        <v>63.8</v>
      </c>
      <c r="H33" s="158">
        <v>44.8</v>
      </c>
      <c r="I33" s="158">
        <v>25.3</v>
      </c>
      <c r="J33" s="158">
        <v>26.5</v>
      </c>
      <c r="K33" s="158">
        <v>36.1</v>
      </c>
      <c r="L33" s="158">
        <v>44.7</v>
      </c>
      <c r="M33" s="158">
        <v>30.7</v>
      </c>
      <c r="N33" s="158">
        <v>25.9</v>
      </c>
      <c r="O33" s="158">
        <v>23.66</v>
      </c>
      <c r="P33" s="158">
        <v>22.81</v>
      </c>
      <c r="Q33" s="158">
        <v>37.15</v>
      </c>
      <c r="R33" s="158">
        <v>40.299999999999997</v>
      </c>
      <c r="S33" s="158">
        <v>38.22</v>
      </c>
    </row>
    <row r="34" spans="1:19" ht="15.75" thickBot="1" x14ac:dyDescent="0.25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</row>
    <row r="35" spans="1:19" x14ac:dyDescent="0.2">
      <c r="A35" s="1" t="s">
        <v>569</v>
      </c>
    </row>
    <row r="36" spans="1:19" x14ac:dyDescent="0.2">
      <c r="A36" s="125" t="s">
        <v>570</v>
      </c>
    </row>
    <row r="37" spans="1:19" x14ac:dyDescent="0.2">
      <c r="A37" s="125" t="s">
        <v>571</v>
      </c>
    </row>
    <row r="38" spans="1:19" x14ac:dyDescent="0.2">
      <c r="A38" s="1" t="s">
        <v>411</v>
      </c>
    </row>
    <row r="39" spans="1:19" x14ac:dyDescent="0.2">
      <c r="A39" s="1" t="s">
        <v>412</v>
      </c>
    </row>
    <row r="40" spans="1:19" x14ac:dyDescent="0.2">
      <c r="A40" s="1" t="s">
        <v>572</v>
      </c>
    </row>
    <row r="41" spans="1:19" x14ac:dyDescent="0.2">
      <c r="A41" s="125" t="s">
        <v>573</v>
      </c>
    </row>
    <row r="42" spans="1:19" x14ac:dyDescent="0.2">
      <c r="A42" s="125" t="s">
        <v>574</v>
      </c>
    </row>
    <row r="43" spans="1:19" x14ac:dyDescent="0.2">
      <c r="A43" s="1" t="s">
        <v>575</v>
      </c>
    </row>
    <row r="44" spans="1:19" x14ac:dyDescent="0.2">
      <c r="A44" s="125" t="s">
        <v>577</v>
      </c>
    </row>
    <row r="45" spans="1:19" x14ac:dyDescent="0.2">
      <c r="A45" s="125" t="s">
        <v>576</v>
      </c>
    </row>
    <row r="46" spans="1:19" x14ac:dyDescent="0.2">
      <c r="A46" s="1" t="s">
        <v>413</v>
      </c>
    </row>
    <row r="47" spans="1:19" x14ac:dyDescent="0.2">
      <c r="A47" s="1" t="s">
        <v>107</v>
      </c>
    </row>
  </sheetData>
  <printOptions horizontalCentered="1" verticalCentered="1"/>
  <pageMargins left="0.25" right="0.25" top="0.5" bottom="0.5" header="0.3" footer="0.3"/>
  <pageSetup scale="67" fitToWidth="0" orientation="landscape" r:id="rId1"/>
  <colBreaks count="1" manualBreakCount="1">
    <brk id="10" max="46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4CB80-1FFF-4CE6-852F-3042DDD47693}">
  <sheetPr>
    <tabColor rgb="FF92D050"/>
  </sheetPr>
  <dimension ref="A1:M33"/>
  <sheetViews>
    <sheetView view="pageBreakPreview" zoomScaleNormal="80" zoomScaleSheetLayoutView="100" workbookViewId="0">
      <selection activeCell="J30" sqref="J30"/>
    </sheetView>
  </sheetViews>
  <sheetFormatPr defaultRowHeight="14.25" x14ac:dyDescent="0.2"/>
  <cols>
    <col min="1" max="1" width="55.85546875" style="52" customWidth="1"/>
    <col min="2" max="13" width="9" style="52" customWidth="1"/>
    <col min="14" max="256" width="9.140625" style="52"/>
    <col min="257" max="257" width="51.140625" style="52" customWidth="1"/>
    <col min="258" max="269" width="9" style="52" customWidth="1"/>
    <col min="270" max="512" width="9.140625" style="52"/>
    <col min="513" max="513" width="51.140625" style="52" customWidth="1"/>
    <col min="514" max="525" width="9" style="52" customWidth="1"/>
    <col min="526" max="768" width="9.140625" style="52"/>
    <col min="769" max="769" width="51.140625" style="52" customWidth="1"/>
    <col min="770" max="781" width="9" style="52" customWidth="1"/>
    <col min="782" max="1024" width="9.140625" style="52"/>
    <col min="1025" max="1025" width="51.140625" style="52" customWidth="1"/>
    <col min="1026" max="1037" width="9" style="52" customWidth="1"/>
    <col min="1038" max="1280" width="9.140625" style="52"/>
    <col min="1281" max="1281" width="51.140625" style="52" customWidth="1"/>
    <col min="1282" max="1293" width="9" style="52" customWidth="1"/>
    <col min="1294" max="1536" width="9.140625" style="52"/>
    <col min="1537" max="1537" width="51.140625" style="52" customWidth="1"/>
    <col min="1538" max="1549" width="9" style="52" customWidth="1"/>
    <col min="1550" max="1792" width="9.140625" style="52"/>
    <col min="1793" max="1793" width="51.140625" style="52" customWidth="1"/>
    <col min="1794" max="1805" width="9" style="52" customWidth="1"/>
    <col min="1806" max="2048" width="9.140625" style="52"/>
    <col min="2049" max="2049" width="51.140625" style="52" customWidth="1"/>
    <col min="2050" max="2061" width="9" style="52" customWidth="1"/>
    <col min="2062" max="2304" width="9.140625" style="52"/>
    <col min="2305" max="2305" width="51.140625" style="52" customWidth="1"/>
    <col min="2306" max="2317" width="9" style="52" customWidth="1"/>
    <col min="2318" max="2560" width="9.140625" style="52"/>
    <col min="2561" max="2561" width="51.140625" style="52" customWidth="1"/>
    <col min="2562" max="2573" width="9" style="52" customWidth="1"/>
    <col min="2574" max="2816" width="9.140625" style="52"/>
    <col min="2817" max="2817" width="51.140625" style="52" customWidth="1"/>
    <col min="2818" max="2829" width="9" style="52" customWidth="1"/>
    <col min="2830" max="3072" width="9.140625" style="52"/>
    <col min="3073" max="3073" width="51.140625" style="52" customWidth="1"/>
    <col min="3074" max="3085" width="9" style="52" customWidth="1"/>
    <col min="3086" max="3328" width="9.140625" style="52"/>
    <col min="3329" max="3329" width="51.140625" style="52" customWidth="1"/>
    <col min="3330" max="3341" width="9" style="52" customWidth="1"/>
    <col min="3342" max="3584" width="9.140625" style="52"/>
    <col min="3585" max="3585" width="51.140625" style="52" customWidth="1"/>
    <col min="3586" max="3597" width="9" style="52" customWidth="1"/>
    <col min="3598" max="3840" width="9.140625" style="52"/>
    <col min="3841" max="3841" width="51.140625" style="52" customWidth="1"/>
    <col min="3842" max="3853" width="9" style="52" customWidth="1"/>
    <col min="3854" max="4096" width="9.140625" style="52"/>
    <col min="4097" max="4097" width="51.140625" style="52" customWidth="1"/>
    <col min="4098" max="4109" width="9" style="52" customWidth="1"/>
    <col min="4110" max="4352" width="9.140625" style="52"/>
    <col min="4353" max="4353" width="51.140625" style="52" customWidth="1"/>
    <col min="4354" max="4365" width="9" style="52" customWidth="1"/>
    <col min="4366" max="4608" width="9.140625" style="52"/>
    <col min="4609" max="4609" width="51.140625" style="52" customWidth="1"/>
    <col min="4610" max="4621" width="9" style="52" customWidth="1"/>
    <col min="4622" max="4864" width="9.140625" style="52"/>
    <col min="4865" max="4865" width="51.140625" style="52" customWidth="1"/>
    <col min="4866" max="4877" width="9" style="52" customWidth="1"/>
    <col min="4878" max="5120" width="9.140625" style="52"/>
    <col min="5121" max="5121" width="51.140625" style="52" customWidth="1"/>
    <col min="5122" max="5133" width="9" style="52" customWidth="1"/>
    <col min="5134" max="5376" width="9.140625" style="52"/>
    <col min="5377" max="5377" width="51.140625" style="52" customWidth="1"/>
    <col min="5378" max="5389" width="9" style="52" customWidth="1"/>
    <col min="5390" max="5632" width="9.140625" style="52"/>
    <col min="5633" max="5633" width="51.140625" style="52" customWidth="1"/>
    <col min="5634" max="5645" width="9" style="52" customWidth="1"/>
    <col min="5646" max="5888" width="9.140625" style="52"/>
    <col min="5889" max="5889" width="51.140625" style="52" customWidth="1"/>
    <col min="5890" max="5901" width="9" style="52" customWidth="1"/>
    <col min="5902" max="6144" width="9.140625" style="52"/>
    <col min="6145" max="6145" width="51.140625" style="52" customWidth="1"/>
    <col min="6146" max="6157" width="9" style="52" customWidth="1"/>
    <col min="6158" max="6400" width="9.140625" style="52"/>
    <col min="6401" max="6401" width="51.140625" style="52" customWidth="1"/>
    <col min="6402" max="6413" width="9" style="52" customWidth="1"/>
    <col min="6414" max="6656" width="9.140625" style="52"/>
    <col min="6657" max="6657" width="51.140625" style="52" customWidth="1"/>
    <col min="6658" max="6669" width="9" style="52" customWidth="1"/>
    <col min="6670" max="6912" width="9.140625" style="52"/>
    <col min="6913" max="6913" width="51.140625" style="52" customWidth="1"/>
    <col min="6914" max="6925" width="9" style="52" customWidth="1"/>
    <col min="6926" max="7168" width="9.140625" style="52"/>
    <col min="7169" max="7169" width="51.140625" style="52" customWidth="1"/>
    <col min="7170" max="7181" width="9" style="52" customWidth="1"/>
    <col min="7182" max="7424" width="9.140625" style="52"/>
    <col min="7425" max="7425" width="51.140625" style="52" customWidth="1"/>
    <col min="7426" max="7437" width="9" style="52" customWidth="1"/>
    <col min="7438" max="7680" width="9.140625" style="52"/>
    <col min="7681" max="7681" width="51.140625" style="52" customWidth="1"/>
    <col min="7682" max="7693" width="9" style="52" customWidth="1"/>
    <col min="7694" max="7936" width="9.140625" style="52"/>
    <col min="7937" max="7937" width="51.140625" style="52" customWidth="1"/>
    <col min="7938" max="7949" width="9" style="52" customWidth="1"/>
    <col min="7950" max="8192" width="9.140625" style="52"/>
    <col min="8193" max="8193" width="51.140625" style="52" customWidth="1"/>
    <col min="8194" max="8205" width="9" style="52" customWidth="1"/>
    <col min="8206" max="8448" width="9.140625" style="52"/>
    <col min="8449" max="8449" width="51.140625" style="52" customWidth="1"/>
    <col min="8450" max="8461" width="9" style="52" customWidth="1"/>
    <col min="8462" max="8704" width="9.140625" style="52"/>
    <col min="8705" max="8705" width="51.140625" style="52" customWidth="1"/>
    <col min="8706" max="8717" width="9" style="52" customWidth="1"/>
    <col min="8718" max="8960" width="9.140625" style="52"/>
    <col min="8961" max="8961" width="51.140625" style="52" customWidth="1"/>
    <col min="8962" max="8973" width="9" style="52" customWidth="1"/>
    <col min="8974" max="9216" width="9.140625" style="52"/>
    <col min="9217" max="9217" width="51.140625" style="52" customWidth="1"/>
    <col min="9218" max="9229" width="9" style="52" customWidth="1"/>
    <col min="9230" max="9472" width="9.140625" style="52"/>
    <col min="9473" max="9473" width="51.140625" style="52" customWidth="1"/>
    <col min="9474" max="9485" width="9" style="52" customWidth="1"/>
    <col min="9486" max="9728" width="9.140625" style="52"/>
    <col min="9729" max="9729" width="51.140625" style="52" customWidth="1"/>
    <col min="9730" max="9741" width="9" style="52" customWidth="1"/>
    <col min="9742" max="9984" width="9.140625" style="52"/>
    <col min="9985" max="9985" width="51.140625" style="52" customWidth="1"/>
    <col min="9986" max="9997" width="9" style="52" customWidth="1"/>
    <col min="9998" max="10240" width="9.140625" style="52"/>
    <col min="10241" max="10241" width="51.140625" style="52" customWidth="1"/>
    <col min="10242" max="10253" width="9" style="52" customWidth="1"/>
    <col min="10254" max="10496" width="9.140625" style="52"/>
    <col min="10497" max="10497" width="51.140625" style="52" customWidth="1"/>
    <col min="10498" max="10509" width="9" style="52" customWidth="1"/>
    <col min="10510" max="10752" width="9.140625" style="52"/>
    <col min="10753" max="10753" width="51.140625" style="52" customWidth="1"/>
    <col min="10754" max="10765" width="9" style="52" customWidth="1"/>
    <col min="10766" max="11008" width="9.140625" style="52"/>
    <col min="11009" max="11009" width="51.140625" style="52" customWidth="1"/>
    <col min="11010" max="11021" width="9" style="52" customWidth="1"/>
    <col min="11022" max="11264" width="9.140625" style="52"/>
    <col min="11265" max="11265" width="51.140625" style="52" customWidth="1"/>
    <col min="11266" max="11277" width="9" style="52" customWidth="1"/>
    <col min="11278" max="11520" width="9.140625" style="52"/>
    <col min="11521" max="11521" width="51.140625" style="52" customWidth="1"/>
    <col min="11522" max="11533" width="9" style="52" customWidth="1"/>
    <col min="11534" max="11776" width="9.140625" style="52"/>
    <col min="11777" max="11777" width="51.140625" style="52" customWidth="1"/>
    <col min="11778" max="11789" width="9" style="52" customWidth="1"/>
    <col min="11790" max="12032" width="9.140625" style="52"/>
    <col min="12033" max="12033" width="51.140625" style="52" customWidth="1"/>
    <col min="12034" max="12045" width="9" style="52" customWidth="1"/>
    <col min="12046" max="12288" width="9.140625" style="52"/>
    <col min="12289" max="12289" width="51.140625" style="52" customWidth="1"/>
    <col min="12290" max="12301" width="9" style="52" customWidth="1"/>
    <col min="12302" max="12544" width="9.140625" style="52"/>
    <col min="12545" max="12545" width="51.140625" style="52" customWidth="1"/>
    <col min="12546" max="12557" width="9" style="52" customWidth="1"/>
    <col min="12558" max="12800" width="9.140625" style="52"/>
    <col min="12801" max="12801" width="51.140625" style="52" customWidth="1"/>
    <col min="12802" max="12813" width="9" style="52" customWidth="1"/>
    <col min="12814" max="13056" width="9.140625" style="52"/>
    <col min="13057" max="13057" width="51.140625" style="52" customWidth="1"/>
    <col min="13058" max="13069" width="9" style="52" customWidth="1"/>
    <col min="13070" max="13312" width="9.140625" style="52"/>
    <col min="13313" max="13313" width="51.140625" style="52" customWidth="1"/>
    <col min="13314" max="13325" width="9" style="52" customWidth="1"/>
    <col min="13326" max="13568" width="9.140625" style="52"/>
    <col min="13569" max="13569" width="51.140625" style="52" customWidth="1"/>
    <col min="13570" max="13581" width="9" style="52" customWidth="1"/>
    <col min="13582" max="13824" width="9.140625" style="52"/>
    <col min="13825" max="13825" width="51.140625" style="52" customWidth="1"/>
    <col min="13826" max="13837" width="9" style="52" customWidth="1"/>
    <col min="13838" max="14080" width="9.140625" style="52"/>
    <col min="14081" max="14081" width="51.140625" style="52" customWidth="1"/>
    <col min="14082" max="14093" width="9" style="52" customWidth="1"/>
    <col min="14094" max="14336" width="9.140625" style="52"/>
    <col min="14337" max="14337" width="51.140625" style="52" customWidth="1"/>
    <col min="14338" max="14349" width="9" style="52" customWidth="1"/>
    <col min="14350" max="14592" width="9.140625" style="52"/>
    <col min="14593" max="14593" width="51.140625" style="52" customWidth="1"/>
    <col min="14594" max="14605" width="9" style="52" customWidth="1"/>
    <col min="14606" max="14848" width="9.140625" style="52"/>
    <col min="14849" max="14849" width="51.140625" style="52" customWidth="1"/>
    <col min="14850" max="14861" width="9" style="52" customWidth="1"/>
    <col min="14862" max="15104" width="9.140625" style="52"/>
    <col min="15105" max="15105" width="51.140625" style="52" customWidth="1"/>
    <col min="15106" max="15117" width="9" style="52" customWidth="1"/>
    <col min="15118" max="15360" width="9.140625" style="52"/>
    <col min="15361" max="15361" width="51.140625" style="52" customWidth="1"/>
    <col min="15362" max="15373" width="9" style="52" customWidth="1"/>
    <col min="15374" max="15616" width="9.140625" style="52"/>
    <col min="15617" max="15617" width="51.140625" style="52" customWidth="1"/>
    <col min="15618" max="15629" width="9" style="52" customWidth="1"/>
    <col min="15630" max="15872" width="9.140625" style="52"/>
    <col min="15873" max="15873" width="51.140625" style="52" customWidth="1"/>
    <col min="15874" max="15885" width="9" style="52" customWidth="1"/>
    <col min="15886" max="16128" width="9.140625" style="52"/>
    <col min="16129" max="16129" width="51.140625" style="52" customWidth="1"/>
    <col min="16130" max="16141" width="9" style="52" customWidth="1"/>
    <col min="16142" max="16384" width="9.140625" style="52"/>
  </cols>
  <sheetData>
    <row r="1" spans="1:13" s="1" customFormat="1" ht="15.75" x14ac:dyDescent="0.25">
      <c r="A1" s="30" t="s">
        <v>582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15.75" x14ac:dyDescent="0.25">
      <c r="A2" s="219" t="s">
        <v>583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s="1" customFormat="1" ht="15.75" x14ac:dyDescent="0.25">
      <c r="A3" s="219" t="s">
        <v>584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 s="1" customFormat="1" ht="15" x14ac:dyDescent="0.2">
      <c r="A5" s="127"/>
      <c r="B5" s="127"/>
      <c r="C5" s="127"/>
    </row>
    <row r="6" spans="1:13" s="1" customFormat="1" ht="15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</row>
    <row r="7" spans="1:13" s="1" customFormat="1" ht="16.5" thickBot="1" x14ac:dyDescent="0.25">
      <c r="A7" s="130"/>
      <c r="B7" s="130"/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s="1" customFormat="1" ht="15.75" x14ac:dyDescent="0.2">
      <c r="A8" s="127"/>
      <c r="B8" s="127"/>
      <c r="C8" s="127"/>
      <c r="D8" s="132"/>
      <c r="E8" s="132"/>
      <c r="F8" s="132"/>
      <c r="G8" s="132"/>
      <c r="H8" s="132"/>
      <c r="I8" s="132"/>
      <c r="J8" s="132"/>
      <c r="K8" s="132"/>
      <c r="L8" s="132"/>
      <c r="M8" s="132"/>
    </row>
    <row r="9" spans="1:13" s="1" customFormat="1" ht="15" x14ac:dyDescent="0.2">
      <c r="A9" s="128" t="s">
        <v>363</v>
      </c>
      <c r="B9" s="128"/>
      <c r="C9" s="128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s="1" customFormat="1" ht="15" x14ac:dyDescent="0.2">
      <c r="A10" s="134" t="s">
        <v>364</v>
      </c>
      <c r="B10" s="135">
        <v>311.3</v>
      </c>
      <c r="C10" s="135">
        <v>307</v>
      </c>
      <c r="D10" s="135">
        <v>293.8</v>
      </c>
      <c r="E10" s="135">
        <v>67.599999999999994</v>
      </c>
      <c r="F10" s="135">
        <v>19.100000000000001</v>
      </c>
      <c r="G10" s="135">
        <v>19</v>
      </c>
      <c r="H10" s="135">
        <v>78.2</v>
      </c>
      <c r="I10" s="135">
        <v>36.799999999999997</v>
      </c>
      <c r="J10" s="135">
        <v>200.2</v>
      </c>
      <c r="K10" s="135">
        <v>90.1</v>
      </c>
      <c r="L10" s="135">
        <v>51.2</v>
      </c>
      <c r="M10" s="135">
        <v>44.5</v>
      </c>
    </row>
    <row r="11" spans="1:13" s="1" customFormat="1" ht="15" x14ac:dyDescent="0.2">
      <c r="A11" s="134" t="s">
        <v>365</v>
      </c>
      <c r="B11" s="135">
        <v>0</v>
      </c>
      <c r="C11" s="135">
        <v>102.3</v>
      </c>
      <c r="D11" s="135">
        <v>183.4</v>
      </c>
      <c r="E11" s="135">
        <v>52.4</v>
      </c>
      <c r="F11" s="135">
        <v>69.3</v>
      </c>
      <c r="G11" s="135">
        <v>51.9</v>
      </c>
      <c r="H11" s="135">
        <v>27.8</v>
      </c>
      <c r="I11" s="135">
        <v>27.5</v>
      </c>
      <c r="J11" s="135">
        <v>11.9</v>
      </c>
      <c r="K11" s="135">
        <v>9.6999999999999993</v>
      </c>
      <c r="L11" s="135">
        <v>0.2</v>
      </c>
      <c r="M11" s="135">
        <v>0</v>
      </c>
    </row>
    <row r="12" spans="1:13" s="1" customFormat="1" ht="15" x14ac:dyDescent="0.2">
      <c r="A12" s="146" t="s">
        <v>414</v>
      </c>
      <c r="B12" s="135">
        <v>186.5</v>
      </c>
      <c r="C12" s="135">
        <v>339</v>
      </c>
      <c r="D12" s="135">
        <v>110.3</v>
      </c>
      <c r="E12" s="135">
        <v>97.7</v>
      </c>
      <c r="F12" s="135">
        <v>102.3</v>
      </c>
      <c r="G12" s="135">
        <v>60.6</v>
      </c>
      <c r="H12" s="135">
        <v>120.5</v>
      </c>
      <c r="I12" s="135">
        <v>171.2</v>
      </c>
      <c r="J12" s="135">
        <v>105.3</v>
      </c>
      <c r="K12" s="135">
        <v>49</v>
      </c>
      <c r="L12" s="135">
        <v>7.2</v>
      </c>
      <c r="M12" s="135">
        <v>0</v>
      </c>
    </row>
    <row r="13" spans="1:13" s="1" customFormat="1" ht="15" x14ac:dyDescent="0.2">
      <c r="A13" s="134" t="s">
        <v>370</v>
      </c>
      <c r="B13" s="135">
        <v>23.2</v>
      </c>
      <c r="C13" s="135">
        <v>38.9</v>
      </c>
      <c r="D13" s="135">
        <v>18.899999999999999</v>
      </c>
      <c r="E13" s="135">
        <v>338.5</v>
      </c>
      <c r="F13" s="135">
        <v>212.1</v>
      </c>
      <c r="G13" s="135">
        <v>87.6</v>
      </c>
      <c r="H13" s="135">
        <v>28.3</v>
      </c>
      <c r="I13" s="135">
        <v>54.7</v>
      </c>
      <c r="J13" s="135">
        <v>9.6</v>
      </c>
      <c r="K13" s="135">
        <v>1.9</v>
      </c>
      <c r="L13" s="135">
        <v>0.3</v>
      </c>
      <c r="M13" s="135">
        <v>0</v>
      </c>
    </row>
    <row r="14" spans="1:13" s="1" customFormat="1" ht="15" x14ac:dyDescent="0.2">
      <c r="A14" s="128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</row>
    <row r="15" spans="1:13" s="1" customFormat="1" ht="15.75" x14ac:dyDescent="0.2">
      <c r="A15" s="137" t="s">
        <v>371</v>
      </c>
      <c r="B15" s="138">
        <f t="shared" ref="B15:G15" si="0">SUM(B10:B13)</f>
        <v>521</v>
      </c>
      <c r="C15" s="138">
        <f t="shared" si="0"/>
        <v>787.19999999999993</v>
      </c>
      <c r="D15" s="138">
        <f t="shared" si="0"/>
        <v>606.4</v>
      </c>
      <c r="E15" s="138">
        <f t="shared" si="0"/>
        <v>556.20000000000005</v>
      </c>
      <c r="F15" s="138">
        <f t="shared" si="0"/>
        <v>402.79999999999995</v>
      </c>
      <c r="G15" s="138">
        <f t="shared" si="0"/>
        <v>219.1</v>
      </c>
      <c r="H15" s="138">
        <f t="shared" ref="H15:M15" si="1">SUM(H10:H13)</f>
        <v>254.8</v>
      </c>
      <c r="I15" s="138">
        <f t="shared" si="1"/>
        <v>290.2</v>
      </c>
      <c r="J15" s="138">
        <f t="shared" si="1"/>
        <v>327</v>
      </c>
      <c r="K15" s="138">
        <f t="shared" si="1"/>
        <v>150.70000000000002</v>
      </c>
      <c r="L15" s="138">
        <f t="shared" si="1"/>
        <v>58.900000000000006</v>
      </c>
      <c r="M15" s="138">
        <f t="shared" si="1"/>
        <v>44.5</v>
      </c>
    </row>
    <row r="16" spans="1:13" s="1" customFormat="1" ht="15.75" x14ac:dyDescent="0.2">
      <c r="A16" s="139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</row>
    <row r="17" spans="1:13" s="1" customFormat="1" ht="15" x14ac:dyDescent="0.2">
      <c r="A17" s="128" t="s">
        <v>372</v>
      </c>
    </row>
    <row r="18" spans="1:13" s="1" customFormat="1" ht="15" x14ac:dyDescent="0.2">
      <c r="A18" s="134" t="s">
        <v>373</v>
      </c>
      <c r="B18" s="135">
        <f t="shared" ref="B18:L18" si="2">SUM(B19:B20)</f>
        <v>304.59999999999997</v>
      </c>
      <c r="C18" s="135">
        <f t="shared" si="2"/>
        <v>539</v>
      </c>
      <c r="D18" s="135">
        <f t="shared" si="2"/>
        <v>365.6</v>
      </c>
      <c r="E18" s="135">
        <f t="shared" si="2"/>
        <v>180.9</v>
      </c>
      <c r="F18" s="135">
        <f t="shared" si="2"/>
        <v>210.8</v>
      </c>
      <c r="G18" s="135">
        <v>57.9</v>
      </c>
      <c r="H18" s="135">
        <f t="shared" si="2"/>
        <v>59.8</v>
      </c>
      <c r="I18" s="135">
        <v>75.3</v>
      </c>
      <c r="J18" s="135">
        <f t="shared" si="2"/>
        <v>199.4</v>
      </c>
      <c r="K18" s="135">
        <f t="shared" si="2"/>
        <v>85.800000000000011</v>
      </c>
      <c r="L18" s="135">
        <f t="shared" si="2"/>
        <v>8.6</v>
      </c>
      <c r="M18" s="135">
        <f>SUM(M19:M20)</f>
        <v>0.2</v>
      </c>
    </row>
    <row r="19" spans="1:13" s="1" customFormat="1" ht="15" x14ac:dyDescent="0.2">
      <c r="A19" s="136" t="s">
        <v>374</v>
      </c>
      <c r="B19" s="135">
        <v>53.9</v>
      </c>
      <c r="C19" s="135">
        <v>88</v>
      </c>
      <c r="D19" s="135">
        <v>133.30000000000001</v>
      </c>
      <c r="E19" s="135">
        <v>12.1</v>
      </c>
      <c r="F19" s="135">
        <v>3.8</v>
      </c>
      <c r="G19" s="135">
        <v>12.5</v>
      </c>
      <c r="H19" s="135">
        <v>25.9</v>
      </c>
      <c r="I19" s="135">
        <v>28.7</v>
      </c>
      <c r="J19" s="135">
        <v>27.1</v>
      </c>
      <c r="K19" s="135">
        <v>18.600000000000001</v>
      </c>
      <c r="L19" s="135">
        <v>0</v>
      </c>
      <c r="M19" s="135">
        <v>0</v>
      </c>
    </row>
    <row r="20" spans="1:13" s="1" customFormat="1" ht="15" x14ac:dyDescent="0.2">
      <c r="A20" s="136" t="s">
        <v>375</v>
      </c>
      <c r="B20" s="135">
        <v>250.7</v>
      </c>
      <c r="C20" s="135">
        <v>451</v>
      </c>
      <c r="D20" s="135">
        <v>232.3</v>
      </c>
      <c r="E20" s="135">
        <v>168.8</v>
      </c>
      <c r="F20" s="135">
        <v>207</v>
      </c>
      <c r="G20" s="135">
        <v>45.4</v>
      </c>
      <c r="H20" s="135">
        <v>33.9</v>
      </c>
      <c r="I20" s="135">
        <v>46.6</v>
      </c>
      <c r="J20" s="135">
        <v>172.3</v>
      </c>
      <c r="K20" s="135">
        <v>67.2</v>
      </c>
      <c r="L20" s="135">
        <v>8.6</v>
      </c>
      <c r="M20" s="135">
        <v>0.2</v>
      </c>
    </row>
    <row r="21" spans="1:13" s="1" customFormat="1" ht="15" x14ac:dyDescent="0.2">
      <c r="A21" s="134" t="s">
        <v>377</v>
      </c>
      <c r="B21" s="135">
        <v>31.3</v>
      </c>
      <c r="C21" s="135">
        <v>20.5</v>
      </c>
      <c r="D21" s="135">
        <v>23.7</v>
      </c>
      <c r="E21" s="135">
        <v>30.5</v>
      </c>
      <c r="F21" s="135">
        <v>27.9</v>
      </c>
      <c r="G21" s="135">
        <v>27.3</v>
      </c>
      <c r="H21" s="135">
        <v>35.6</v>
      </c>
      <c r="I21" s="135">
        <v>121.1</v>
      </c>
      <c r="J21" s="135">
        <v>25.5</v>
      </c>
      <c r="K21" s="135">
        <v>1.1000000000000001</v>
      </c>
      <c r="L21" s="135">
        <v>1.3</v>
      </c>
      <c r="M21" s="135">
        <v>0.2</v>
      </c>
    </row>
    <row r="22" spans="1:13" s="1" customFormat="1" ht="15" x14ac:dyDescent="0.2">
      <c r="A22" s="134" t="s">
        <v>378</v>
      </c>
      <c r="B22" s="135">
        <v>185.1</v>
      </c>
      <c r="C22" s="135">
        <v>227.7</v>
      </c>
      <c r="D22" s="135">
        <v>217.1</v>
      </c>
      <c r="E22" s="135">
        <v>344.8</v>
      </c>
      <c r="F22" s="135">
        <v>164.1</v>
      </c>
      <c r="G22" s="135">
        <v>133.9</v>
      </c>
      <c r="H22" s="135">
        <f>159.3+0.1</f>
        <v>159.4</v>
      </c>
      <c r="I22" s="135">
        <v>93.8</v>
      </c>
      <c r="J22" s="135">
        <v>102.1</v>
      </c>
      <c r="K22" s="135">
        <v>63.8</v>
      </c>
      <c r="L22" s="135">
        <v>49</v>
      </c>
      <c r="M22" s="135">
        <v>44.1</v>
      </c>
    </row>
    <row r="23" spans="1:13" s="1" customFormat="1" ht="15" x14ac:dyDescent="0.2">
      <c r="A23" s="128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</row>
    <row r="24" spans="1:13" s="1" customFormat="1" ht="15.75" x14ac:dyDescent="0.2">
      <c r="A24" s="137" t="s">
        <v>379</v>
      </c>
      <c r="B24" s="138">
        <f t="shared" ref="B24:G24" si="3">SUM(B18+B21+B22)</f>
        <v>521</v>
      </c>
      <c r="C24" s="138">
        <f t="shared" si="3"/>
        <v>787.2</v>
      </c>
      <c r="D24" s="138">
        <f t="shared" si="3"/>
        <v>606.4</v>
      </c>
      <c r="E24" s="138">
        <f t="shared" si="3"/>
        <v>556.20000000000005</v>
      </c>
      <c r="F24" s="138">
        <f t="shared" si="3"/>
        <v>402.8</v>
      </c>
      <c r="G24" s="138">
        <f t="shared" si="3"/>
        <v>219.10000000000002</v>
      </c>
      <c r="H24" s="138">
        <f t="shared" ref="H24:M24" si="4">SUM(H18+H21+H22)</f>
        <v>254.8</v>
      </c>
      <c r="I24" s="138">
        <f t="shared" si="4"/>
        <v>290.2</v>
      </c>
      <c r="J24" s="138">
        <f t="shared" si="4"/>
        <v>327</v>
      </c>
      <c r="K24" s="138">
        <f t="shared" si="4"/>
        <v>150.69999999999999</v>
      </c>
      <c r="L24" s="138">
        <f t="shared" si="4"/>
        <v>58.9</v>
      </c>
      <c r="M24" s="138">
        <f t="shared" si="4"/>
        <v>44.5</v>
      </c>
    </row>
    <row r="25" spans="1:13" s="1" customFormat="1" ht="15.75" x14ac:dyDescent="0.2">
      <c r="A25" s="137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</row>
    <row r="26" spans="1:13" s="1" customFormat="1" ht="15" customHeight="1" x14ac:dyDescent="0.2">
      <c r="A26" s="128" t="s">
        <v>415</v>
      </c>
      <c r="B26" s="160">
        <v>60.4</v>
      </c>
      <c r="C26" s="160">
        <v>10.7</v>
      </c>
      <c r="D26" s="160">
        <v>31.8</v>
      </c>
      <c r="E26" s="160">
        <v>29.7</v>
      </c>
      <c r="F26" s="160">
        <v>24.9</v>
      </c>
      <c r="G26" s="160">
        <v>46.6</v>
      </c>
      <c r="H26" s="160">
        <v>70.400000000000006</v>
      </c>
      <c r="I26" s="160">
        <v>34.4</v>
      </c>
      <c r="J26" s="160">
        <v>60.3</v>
      </c>
      <c r="K26" s="160">
        <v>53.9</v>
      </c>
      <c r="L26" s="160">
        <v>295.2</v>
      </c>
      <c r="M26" s="160">
        <v>493.9</v>
      </c>
    </row>
    <row r="27" spans="1:13" s="1" customFormat="1" ht="15.75" x14ac:dyDescent="0.2">
      <c r="A27" s="161" t="s">
        <v>416</v>
      </c>
      <c r="B27" s="161"/>
      <c r="C27" s="161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1:13" ht="15" thickBot="1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s="1" customFormat="1" ht="15" x14ac:dyDescent="0.2">
      <c r="A29" s="1" t="s">
        <v>417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s="1" customFormat="1" ht="15" x14ac:dyDescent="0.2">
      <c r="A30" s="32" t="s">
        <v>418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s="1" customFormat="1" ht="15" x14ac:dyDescent="0.2">
      <c r="A31" s="32" t="s">
        <v>419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ht="15" x14ac:dyDescent="0.2">
      <c r="A32" s="32" t="s">
        <v>579</v>
      </c>
    </row>
    <row r="33" spans="1:1" ht="15" x14ac:dyDescent="0.2">
      <c r="A33" s="248" t="s">
        <v>578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39BD-6074-4607-A94D-A3BC24C6743E}">
  <sheetPr>
    <tabColor rgb="FF92D050"/>
  </sheetPr>
  <dimension ref="A1:M27"/>
  <sheetViews>
    <sheetView view="pageBreakPreview" zoomScaleNormal="80" zoomScaleSheetLayoutView="100" workbookViewId="0">
      <selection activeCell="P24" sqref="P24"/>
    </sheetView>
  </sheetViews>
  <sheetFormatPr defaultRowHeight="15" x14ac:dyDescent="0.2"/>
  <cols>
    <col min="1" max="1" width="44.5703125" style="1" customWidth="1"/>
    <col min="2" max="13" width="9" style="1" customWidth="1"/>
    <col min="14" max="256" width="9.140625" style="1"/>
    <col min="257" max="257" width="44.5703125" style="1" customWidth="1"/>
    <col min="258" max="269" width="9" style="1" customWidth="1"/>
    <col min="270" max="512" width="9.140625" style="1"/>
    <col min="513" max="513" width="44.5703125" style="1" customWidth="1"/>
    <col min="514" max="525" width="9" style="1" customWidth="1"/>
    <col min="526" max="768" width="9.140625" style="1"/>
    <col min="769" max="769" width="44.5703125" style="1" customWidth="1"/>
    <col min="770" max="781" width="9" style="1" customWidth="1"/>
    <col min="782" max="1024" width="9.140625" style="1"/>
    <col min="1025" max="1025" width="44.5703125" style="1" customWidth="1"/>
    <col min="1026" max="1037" width="9" style="1" customWidth="1"/>
    <col min="1038" max="1280" width="9.140625" style="1"/>
    <col min="1281" max="1281" width="44.5703125" style="1" customWidth="1"/>
    <col min="1282" max="1293" width="9" style="1" customWidth="1"/>
    <col min="1294" max="1536" width="9.140625" style="1"/>
    <col min="1537" max="1537" width="44.5703125" style="1" customWidth="1"/>
    <col min="1538" max="1549" width="9" style="1" customWidth="1"/>
    <col min="1550" max="1792" width="9.140625" style="1"/>
    <col min="1793" max="1793" width="44.5703125" style="1" customWidth="1"/>
    <col min="1794" max="1805" width="9" style="1" customWidth="1"/>
    <col min="1806" max="2048" width="9.140625" style="1"/>
    <col min="2049" max="2049" width="44.5703125" style="1" customWidth="1"/>
    <col min="2050" max="2061" width="9" style="1" customWidth="1"/>
    <col min="2062" max="2304" width="9.140625" style="1"/>
    <col min="2305" max="2305" width="44.5703125" style="1" customWidth="1"/>
    <col min="2306" max="2317" width="9" style="1" customWidth="1"/>
    <col min="2318" max="2560" width="9.140625" style="1"/>
    <col min="2561" max="2561" width="44.5703125" style="1" customWidth="1"/>
    <col min="2562" max="2573" width="9" style="1" customWidth="1"/>
    <col min="2574" max="2816" width="9.140625" style="1"/>
    <col min="2817" max="2817" width="44.5703125" style="1" customWidth="1"/>
    <col min="2818" max="2829" width="9" style="1" customWidth="1"/>
    <col min="2830" max="3072" width="9.140625" style="1"/>
    <col min="3073" max="3073" width="44.5703125" style="1" customWidth="1"/>
    <col min="3074" max="3085" width="9" style="1" customWidth="1"/>
    <col min="3086" max="3328" width="9.140625" style="1"/>
    <col min="3329" max="3329" width="44.5703125" style="1" customWidth="1"/>
    <col min="3330" max="3341" width="9" style="1" customWidth="1"/>
    <col min="3342" max="3584" width="9.140625" style="1"/>
    <col min="3585" max="3585" width="44.5703125" style="1" customWidth="1"/>
    <col min="3586" max="3597" width="9" style="1" customWidth="1"/>
    <col min="3598" max="3840" width="9.140625" style="1"/>
    <col min="3841" max="3841" width="44.5703125" style="1" customWidth="1"/>
    <col min="3842" max="3853" width="9" style="1" customWidth="1"/>
    <col min="3854" max="4096" width="9.140625" style="1"/>
    <col min="4097" max="4097" width="44.5703125" style="1" customWidth="1"/>
    <col min="4098" max="4109" width="9" style="1" customWidth="1"/>
    <col min="4110" max="4352" width="9.140625" style="1"/>
    <col min="4353" max="4353" width="44.5703125" style="1" customWidth="1"/>
    <col min="4354" max="4365" width="9" style="1" customWidth="1"/>
    <col min="4366" max="4608" width="9.140625" style="1"/>
    <col min="4609" max="4609" width="44.5703125" style="1" customWidth="1"/>
    <col min="4610" max="4621" width="9" style="1" customWidth="1"/>
    <col min="4622" max="4864" width="9.140625" style="1"/>
    <col min="4865" max="4865" width="44.5703125" style="1" customWidth="1"/>
    <col min="4866" max="4877" width="9" style="1" customWidth="1"/>
    <col min="4878" max="5120" width="9.140625" style="1"/>
    <col min="5121" max="5121" width="44.5703125" style="1" customWidth="1"/>
    <col min="5122" max="5133" width="9" style="1" customWidth="1"/>
    <col min="5134" max="5376" width="9.140625" style="1"/>
    <col min="5377" max="5377" width="44.5703125" style="1" customWidth="1"/>
    <col min="5378" max="5389" width="9" style="1" customWidth="1"/>
    <col min="5390" max="5632" width="9.140625" style="1"/>
    <col min="5633" max="5633" width="44.5703125" style="1" customWidth="1"/>
    <col min="5634" max="5645" width="9" style="1" customWidth="1"/>
    <col min="5646" max="5888" width="9.140625" style="1"/>
    <col min="5889" max="5889" width="44.5703125" style="1" customWidth="1"/>
    <col min="5890" max="5901" width="9" style="1" customWidth="1"/>
    <col min="5902" max="6144" width="9.140625" style="1"/>
    <col min="6145" max="6145" width="44.5703125" style="1" customWidth="1"/>
    <col min="6146" max="6157" width="9" style="1" customWidth="1"/>
    <col min="6158" max="6400" width="9.140625" style="1"/>
    <col min="6401" max="6401" width="44.5703125" style="1" customWidth="1"/>
    <col min="6402" max="6413" width="9" style="1" customWidth="1"/>
    <col min="6414" max="6656" width="9.140625" style="1"/>
    <col min="6657" max="6657" width="44.5703125" style="1" customWidth="1"/>
    <col min="6658" max="6669" width="9" style="1" customWidth="1"/>
    <col min="6670" max="6912" width="9.140625" style="1"/>
    <col min="6913" max="6913" width="44.5703125" style="1" customWidth="1"/>
    <col min="6914" max="6925" width="9" style="1" customWidth="1"/>
    <col min="6926" max="7168" width="9.140625" style="1"/>
    <col min="7169" max="7169" width="44.5703125" style="1" customWidth="1"/>
    <col min="7170" max="7181" width="9" style="1" customWidth="1"/>
    <col min="7182" max="7424" width="9.140625" style="1"/>
    <col min="7425" max="7425" width="44.5703125" style="1" customWidth="1"/>
    <col min="7426" max="7437" width="9" style="1" customWidth="1"/>
    <col min="7438" max="7680" width="9.140625" style="1"/>
    <col min="7681" max="7681" width="44.5703125" style="1" customWidth="1"/>
    <col min="7682" max="7693" width="9" style="1" customWidth="1"/>
    <col min="7694" max="7936" width="9.140625" style="1"/>
    <col min="7937" max="7937" width="44.5703125" style="1" customWidth="1"/>
    <col min="7938" max="7949" width="9" style="1" customWidth="1"/>
    <col min="7950" max="8192" width="9.140625" style="1"/>
    <col min="8193" max="8193" width="44.5703125" style="1" customWidth="1"/>
    <col min="8194" max="8205" width="9" style="1" customWidth="1"/>
    <col min="8206" max="8448" width="9.140625" style="1"/>
    <col min="8449" max="8449" width="44.5703125" style="1" customWidth="1"/>
    <col min="8450" max="8461" width="9" style="1" customWidth="1"/>
    <col min="8462" max="8704" width="9.140625" style="1"/>
    <col min="8705" max="8705" width="44.5703125" style="1" customWidth="1"/>
    <col min="8706" max="8717" width="9" style="1" customWidth="1"/>
    <col min="8718" max="8960" width="9.140625" style="1"/>
    <col min="8961" max="8961" width="44.5703125" style="1" customWidth="1"/>
    <col min="8962" max="8973" width="9" style="1" customWidth="1"/>
    <col min="8974" max="9216" width="9.140625" style="1"/>
    <col min="9217" max="9217" width="44.5703125" style="1" customWidth="1"/>
    <col min="9218" max="9229" width="9" style="1" customWidth="1"/>
    <col min="9230" max="9472" width="9.140625" style="1"/>
    <col min="9473" max="9473" width="44.5703125" style="1" customWidth="1"/>
    <col min="9474" max="9485" width="9" style="1" customWidth="1"/>
    <col min="9486" max="9728" width="9.140625" style="1"/>
    <col min="9729" max="9729" width="44.5703125" style="1" customWidth="1"/>
    <col min="9730" max="9741" width="9" style="1" customWidth="1"/>
    <col min="9742" max="9984" width="9.140625" style="1"/>
    <col min="9985" max="9985" width="44.5703125" style="1" customWidth="1"/>
    <col min="9986" max="9997" width="9" style="1" customWidth="1"/>
    <col min="9998" max="10240" width="9.140625" style="1"/>
    <col min="10241" max="10241" width="44.5703125" style="1" customWidth="1"/>
    <col min="10242" max="10253" width="9" style="1" customWidth="1"/>
    <col min="10254" max="10496" width="9.140625" style="1"/>
    <col min="10497" max="10497" width="44.5703125" style="1" customWidth="1"/>
    <col min="10498" max="10509" width="9" style="1" customWidth="1"/>
    <col min="10510" max="10752" width="9.140625" style="1"/>
    <col min="10753" max="10753" width="44.5703125" style="1" customWidth="1"/>
    <col min="10754" max="10765" width="9" style="1" customWidth="1"/>
    <col min="10766" max="11008" width="9.140625" style="1"/>
    <col min="11009" max="11009" width="44.5703125" style="1" customWidth="1"/>
    <col min="11010" max="11021" width="9" style="1" customWidth="1"/>
    <col min="11022" max="11264" width="9.140625" style="1"/>
    <col min="11265" max="11265" width="44.5703125" style="1" customWidth="1"/>
    <col min="11266" max="11277" width="9" style="1" customWidth="1"/>
    <col min="11278" max="11520" width="9.140625" style="1"/>
    <col min="11521" max="11521" width="44.5703125" style="1" customWidth="1"/>
    <col min="11522" max="11533" width="9" style="1" customWidth="1"/>
    <col min="11534" max="11776" width="9.140625" style="1"/>
    <col min="11777" max="11777" width="44.5703125" style="1" customWidth="1"/>
    <col min="11778" max="11789" width="9" style="1" customWidth="1"/>
    <col min="11790" max="12032" width="9.140625" style="1"/>
    <col min="12033" max="12033" width="44.5703125" style="1" customWidth="1"/>
    <col min="12034" max="12045" width="9" style="1" customWidth="1"/>
    <col min="12046" max="12288" width="9.140625" style="1"/>
    <col min="12289" max="12289" width="44.5703125" style="1" customWidth="1"/>
    <col min="12290" max="12301" width="9" style="1" customWidth="1"/>
    <col min="12302" max="12544" width="9.140625" style="1"/>
    <col min="12545" max="12545" width="44.5703125" style="1" customWidth="1"/>
    <col min="12546" max="12557" width="9" style="1" customWidth="1"/>
    <col min="12558" max="12800" width="9.140625" style="1"/>
    <col min="12801" max="12801" width="44.5703125" style="1" customWidth="1"/>
    <col min="12802" max="12813" width="9" style="1" customWidth="1"/>
    <col min="12814" max="13056" width="9.140625" style="1"/>
    <col min="13057" max="13057" width="44.5703125" style="1" customWidth="1"/>
    <col min="13058" max="13069" width="9" style="1" customWidth="1"/>
    <col min="13070" max="13312" width="9.140625" style="1"/>
    <col min="13313" max="13313" width="44.5703125" style="1" customWidth="1"/>
    <col min="13314" max="13325" width="9" style="1" customWidth="1"/>
    <col min="13326" max="13568" width="9.140625" style="1"/>
    <col min="13569" max="13569" width="44.5703125" style="1" customWidth="1"/>
    <col min="13570" max="13581" width="9" style="1" customWidth="1"/>
    <col min="13582" max="13824" width="9.140625" style="1"/>
    <col min="13825" max="13825" width="44.5703125" style="1" customWidth="1"/>
    <col min="13826" max="13837" width="9" style="1" customWidth="1"/>
    <col min="13838" max="14080" width="9.140625" style="1"/>
    <col min="14081" max="14081" width="44.5703125" style="1" customWidth="1"/>
    <col min="14082" max="14093" width="9" style="1" customWidth="1"/>
    <col min="14094" max="14336" width="9.140625" style="1"/>
    <col min="14337" max="14337" width="44.5703125" style="1" customWidth="1"/>
    <col min="14338" max="14349" width="9" style="1" customWidth="1"/>
    <col min="14350" max="14592" width="9.140625" style="1"/>
    <col min="14593" max="14593" width="44.5703125" style="1" customWidth="1"/>
    <col min="14594" max="14605" width="9" style="1" customWidth="1"/>
    <col min="14606" max="14848" width="9.140625" style="1"/>
    <col min="14849" max="14849" width="44.5703125" style="1" customWidth="1"/>
    <col min="14850" max="14861" width="9" style="1" customWidth="1"/>
    <col min="14862" max="15104" width="9.140625" style="1"/>
    <col min="15105" max="15105" width="44.5703125" style="1" customWidth="1"/>
    <col min="15106" max="15117" width="9" style="1" customWidth="1"/>
    <col min="15118" max="15360" width="9.140625" style="1"/>
    <col min="15361" max="15361" width="44.5703125" style="1" customWidth="1"/>
    <col min="15362" max="15373" width="9" style="1" customWidth="1"/>
    <col min="15374" max="15616" width="9.140625" style="1"/>
    <col min="15617" max="15617" width="44.5703125" style="1" customWidth="1"/>
    <col min="15618" max="15629" width="9" style="1" customWidth="1"/>
    <col min="15630" max="15872" width="9.140625" style="1"/>
    <col min="15873" max="15873" width="44.5703125" style="1" customWidth="1"/>
    <col min="15874" max="15885" width="9" style="1" customWidth="1"/>
    <col min="15886" max="16128" width="9.140625" style="1"/>
    <col min="16129" max="16129" width="44.5703125" style="1" customWidth="1"/>
    <col min="16130" max="16141" width="9" style="1" customWidth="1"/>
    <col min="16142" max="16384" width="9.140625" style="1"/>
  </cols>
  <sheetData>
    <row r="1" spans="1:13" ht="15.75" x14ac:dyDescent="0.25">
      <c r="A1" s="13" t="s">
        <v>585</v>
      </c>
      <c r="B1" s="13"/>
      <c r="C1" s="13"/>
    </row>
    <row r="2" spans="1:13" ht="15.75" x14ac:dyDescent="0.25">
      <c r="A2" s="13" t="s">
        <v>583</v>
      </c>
      <c r="B2" s="13"/>
      <c r="C2" s="13"/>
    </row>
    <row r="3" spans="1:13" ht="15.75" x14ac:dyDescent="0.25">
      <c r="A3" s="13" t="s">
        <v>586</v>
      </c>
      <c r="B3" s="13"/>
      <c r="C3" s="13"/>
    </row>
    <row r="4" spans="1:13" ht="15.75" thickBot="1" x14ac:dyDescent="0.25">
      <c r="A4" s="141"/>
      <c r="B4" s="141"/>
      <c r="C4" s="141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">
      <c r="A5" s="142"/>
      <c r="B5" s="142"/>
      <c r="C5" s="142"/>
    </row>
    <row r="6" spans="1:13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</row>
    <row r="7" spans="1:13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</row>
    <row r="9" spans="1:13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13" x14ac:dyDescent="0.2">
      <c r="A10" s="146" t="s">
        <v>384</v>
      </c>
      <c r="B10" s="147">
        <v>22.2</v>
      </c>
      <c r="C10" s="147">
        <v>14</v>
      </c>
      <c r="D10" s="147">
        <v>53.1</v>
      </c>
      <c r="E10" s="147">
        <v>50.4</v>
      </c>
      <c r="F10" s="147">
        <v>17.399999999999999</v>
      </c>
      <c r="G10" s="147">
        <v>11.8</v>
      </c>
      <c r="H10" s="147">
        <v>9.6999999999999993</v>
      </c>
      <c r="I10" s="147">
        <v>7.9</v>
      </c>
      <c r="J10" s="147">
        <v>9.6</v>
      </c>
      <c r="K10" s="147">
        <v>5.3</v>
      </c>
      <c r="L10" s="147">
        <v>4.9000000000000004</v>
      </c>
      <c r="M10" s="147">
        <v>0.9</v>
      </c>
    </row>
    <row r="11" spans="1:13" x14ac:dyDescent="0.2">
      <c r="A11" s="146" t="s">
        <v>385</v>
      </c>
      <c r="B11" s="147">
        <v>-2.7</v>
      </c>
      <c r="C11" s="147">
        <v>155.19999999999999</v>
      </c>
      <c r="D11" s="147">
        <v>-58.7</v>
      </c>
      <c r="E11" s="147">
        <v>63</v>
      </c>
      <c r="F11" s="147">
        <v>-217.5</v>
      </c>
      <c r="G11" s="147">
        <v>9.6999999999999993</v>
      </c>
      <c r="H11" s="147">
        <v>5.9</v>
      </c>
      <c r="I11" s="147">
        <v>12.2</v>
      </c>
      <c r="J11" s="147">
        <v>2</v>
      </c>
      <c r="K11" s="147">
        <v>1.5</v>
      </c>
      <c r="L11" s="147">
        <v>-3.1</v>
      </c>
      <c r="M11" s="147">
        <v>0.2</v>
      </c>
    </row>
    <row r="12" spans="1:13" ht="15.75" x14ac:dyDescent="0.2">
      <c r="A12" s="145" t="s">
        <v>386</v>
      </c>
      <c r="B12" s="148">
        <f t="shared" ref="B12:K12" si="0">SUM(B10:B11)</f>
        <v>19.5</v>
      </c>
      <c r="C12" s="148">
        <f t="shared" si="0"/>
        <v>169.2</v>
      </c>
      <c r="D12" s="148">
        <f t="shared" si="0"/>
        <v>-5.6000000000000014</v>
      </c>
      <c r="E12" s="148">
        <f t="shared" si="0"/>
        <v>113.4</v>
      </c>
      <c r="F12" s="148">
        <f t="shared" si="0"/>
        <v>-200.1</v>
      </c>
      <c r="G12" s="148">
        <f t="shared" si="0"/>
        <v>21.5</v>
      </c>
      <c r="H12" s="148">
        <f t="shared" si="0"/>
        <v>15.6</v>
      </c>
      <c r="I12" s="148">
        <f t="shared" si="0"/>
        <v>20.100000000000001</v>
      </c>
      <c r="J12" s="148">
        <f t="shared" si="0"/>
        <v>11.6</v>
      </c>
      <c r="K12" s="148">
        <f t="shared" si="0"/>
        <v>6.8</v>
      </c>
      <c r="L12" s="148">
        <f>SUM(L10:L11)</f>
        <v>1.8000000000000003</v>
      </c>
      <c r="M12" s="148">
        <f>SUM(M10:M11)</f>
        <v>1.1000000000000001</v>
      </c>
    </row>
    <row r="13" spans="1:13" ht="15.75" x14ac:dyDescent="0.2">
      <c r="A13" s="145"/>
    </row>
    <row r="14" spans="1:13" ht="15.75" x14ac:dyDescent="0.2">
      <c r="A14" s="145" t="s">
        <v>387</v>
      </c>
    </row>
    <row r="15" spans="1:13" x14ac:dyDescent="0.2">
      <c r="A15" s="146" t="s">
        <v>420</v>
      </c>
      <c r="B15" s="147">
        <v>2</v>
      </c>
      <c r="C15" s="147">
        <v>2.9</v>
      </c>
      <c r="D15" s="147">
        <v>8.9</v>
      </c>
      <c r="E15" s="147">
        <v>97.1</v>
      </c>
      <c r="F15" s="147">
        <v>4.7</v>
      </c>
      <c r="G15" s="147">
        <v>21</v>
      </c>
      <c r="H15" s="147">
        <v>9.1</v>
      </c>
      <c r="I15" s="147">
        <v>13.5</v>
      </c>
      <c r="J15" s="147">
        <v>12.8</v>
      </c>
      <c r="K15" s="147">
        <v>15.1</v>
      </c>
      <c r="L15" s="147">
        <v>18.100000000000001</v>
      </c>
      <c r="M15" s="147">
        <v>5.7</v>
      </c>
    </row>
    <row r="16" spans="1:13" ht="30" x14ac:dyDescent="0.2">
      <c r="A16" s="146" t="s">
        <v>421</v>
      </c>
      <c r="B16" s="147">
        <v>-22</v>
      </c>
      <c r="C16" s="147">
        <v>-2.5</v>
      </c>
      <c r="D16" s="147">
        <v>-1.9</v>
      </c>
      <c r="E16" s="147">
        <v>1.3</v>
      </c>
      <c r="F16" s="147">
        <v>-0.8</v>
      </c>
      <c r="G16" s="147">
        <v>-2.1</v>
      </c>
      <c r="H16" s="147">
        <v>-1.2</v>
      </c>
      <c r="I16" s="147">
        <v>4.9000000000000004</v>
      </c>
      <c r="J16" s="147">
        <v>1.4</v>
      </c>
      <c r="K16" s="147">
        <v>-8.4</v>
      </c>
      <c r="L16" s="147">
        <v>0.1</v>
      </c>
      <c r="M16" s="147">
        <v>0.3</v>
      </c>
    </row>
    <row r="17" spans="1:13" ht="15.75" x14ac:dyDescent="0.2">
      <c r="A17" s="145" t="s">
        <v>391</v>
      </c>
      <c r="B17" s="148">
        <f t="shared" ref="B17:K17" si="1">SUM(B15:B16)</f>
        <v>-20</v>
      </c>
      <c r="C17" s="148">
        <f t="shared" si="1"/>
        <v>0.39999999999999991</v>
      </c>
      <c r="D17" s="148">
        <f t="shared" si="1"/>
        <v>7</v>
      </c>
      <c r="E17" s="148">
        <f t="shared" si="1"/>
        <v>98.399999999999991</v>
      </c>
      <c r="F17" s="148">
        <f t="shared" si="1"/>
        <v>3.9000000000000004</v>
      </c>
      <c r="G17" s="148">
        <f t="shared" si="1"/>
        <v>18.899999999999999</v>
      </c>
      <c r="H17" s="148">
        <f t="shared" si="1"/>
        <v>7.8999999999999995</v>
      </c>
      <c r="I17" s="148">
        <f t="shared" si="1"/>
        <v>18.399999999999999</v>
      </c>
      <c r="J17" s="148">
        <f t="shared" si="1"/>
        <v>14.200000000000001</v>
      </c>
      <c r="K17" s="148">
        <f t="shared" si="1"/>
        <v>6.6999999999999993</v>
      </c>
      <c r="L17" s="148">
        <f>SUM(L15:L16)</f>
        <v>18.200000000000003</v>
      </c>
      <c r="M17" s="148">
        <f>SUM(M15:M16)</f>
        <v>6</v>
      </c>
    </row>
    <row r="18" spans="1:13" ht="15.75" x14ac:dyDescent="0.2">
      <c r="A18" s="145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s="13" customFormat="1" ht="31.5" x14ac:dyDescent="0.25">
      <c r="A19" s="149" t="s">
        <v>422</v>
      </c>
      <c r="B19" s="148">
        <f t="shared" ref="B19:K19" si="2">B12-B17</f>
        <v>39.5</v>
      </c>
      <c r="C19" s="148">
        <f t="shared" si="2"/>
        <v>168.79999999999998</v>
      </c>
      <c r="D19" s="148">
        <f t="shared" si="2"/>
        <v>-12.600000000000001</v>
      </c>
      <c r="E19" s="148">
        <f t="shared" si="2"/>
        <v>15.000000000000014</v>
      </c>
      <c r="F19" s="148">
        <f t="shared" si="2"/>
        <v>-204</v>
      </c>
      <c r="G19" s="148">
        <f t="shared" si="2"/>
        <v>2.6000000000000014</v>
      </c>
      <c r="H19" s="148">
        <f t="shared" si="2"/>
        <v>7.7</v>
      </c>
      <c r="I19" s="148">
        <f t="shared" si="2"/>
        <v>1.7000000000000028</v>
      </c>
      <c r="J19" s="148">
        <f t="shared" si="2"/>
        <v>-2.6000000000000014</v>
      </c>
      <c r="K19" s="148">
        <f t="shared" si="2"/>
        <v>0.10000000000000053</v>
      </c>
      <c r="L19" s="148">
        <v>-16.399999999999999</v>
      </c>
      <c r="M19" s="148">
        <v>-4.9000000000000004</v>
      </c>
    </row>
    <row r="20" spans="1:13" x14ac:dyDescent="0.2">
      <c r="A20" s="150"/>
    </row>
    <row r="21" spans="1:13" ht="15.75" x14ac:dyDescent="0.2">
      <c r="A21" s="145" t="s">
        <v>393</v>
      </c>
      <c r="B21" s="148">
        <v>40.6</v>
      </c>
      <c r="C21" s="148">
        <v>168.8</v>
      </c>
      <c r="D21" s="148">
        <v>-10.7</v>
      </c>
      <c r="E21" s="148">
        <v>20.7</v>
      </c>
      <c r="F21" s="148">
        <v>-179.2</v>
      </c>
      <c r="G21" s="148">
        <v>42</v>
      </c>
      <c r="H21" s="148">
        <v>80.2</v>
      </c>
      <c r="I21" s="148">
        <v>5.6</v>
      </c>
      <c r="J21" s="148">
        <v>12.6</v>
      </c>
      <c r="K21" s="148">
        <v>2.8</v>
      </c>
      <c r="L21" s="148">
        <v>-13.6</v>
      </c>
      <c r="M21" s="148">
        <v>-4.9000000000000004</v>
      </c>
    </row>
    <row r="22" spans="1:13" ht="15.75" x14ac:dyDescent="0.2">
      <c r="A22" s="145"/>
    </row>
    <row r="23" spans="1:13" x14ac:dyDescent="0.2">
      <c r="A23" s="151" t="s">
        <v>394</v>
      </c>
      <c r="B23" s="147">
        <v>1.7</v>
      </c>
      <c r="C23" s="147">
        <v>5.3</v>
      </c>
      <c r="D23" s="147">
        <v>0</v>
      </c>
      <c r="E23" s="147">
        <v>0</v>
      </c>
      <c r="F23" s="147">
        <v>0</v>
      </c>
      <c r="G23" s="147">
        <v>-0.8</v>
      </c>
      <c r="H23" s="147">
        <v>0.4</v>
      </c>
      <c r="I23" s="147">
        <v>1.2</v>
      </c>
      <c r="J23" s="147">
        <v>0</v>
      </c>
      <c r="K23" s="147">
        <v>-0.2</v>
      </c>
      <c r="L23" s="147">
        <v>0</v>
      </c>
      <c r="M23" s="147">
        <v>0</v>
      </c>
    </row>
    <row r="24" spans="1:13" ht="15.75" x14ac:dyDescent="0.2">
      <c r="A24" s="151"/>
      <c r="B24" s="148"/>
      <c r="C24" s="148"/>
      <c r="D24" s="148"/>
      <c r="E24" s="148"/>
      <c r="F24" s="147"/>
      <c r="G24" s="147"/>
      <c r="H24" s="147"/>
      <c r="I24" s="147"/>
      <c r="J24" s="147"/>
      <c r="K24" s="147"/>
      <c r="L24" s="147"/>
      <c r="M24" s="147"/>
    </row>
    <row r="25" spans="1:13" ht="15.75" x14ac:dyDescent="0.2">
      <c r="A25" s="145" t="s">
        <v>395</v>
      </c>
      <c r="B25" s="148">
        <f t="shared" ref="B25:K25" si="3">B21-B23</f>
        <v>38.9</v>
      </c>
      <c r="C25" s="148">
        <f t="shared" si="3"/>
        <v>163.5</v>
      </c>
      <c r="D25" s="148">
        <f t="shared" si="3"/>
        <v>-10.7</v>
      </c>
      <c r="E25" s="148">
        <f t="shared" si="3"/>
        <v>20.7</v>
      </c>
      <c r="F25" s="148">
        <f t="shared" si="3"/>
        <v>-179.2</v>
      </c>
      <c r="G25" s="148">
        <f t="shared" si="3"/>
        <v>42.8</v>
      </c>
      <c r="H25" s="148">
        <f t="shared" si="3"/>
        <v>79.8</v>
      </c>
      <c r="I25" s="148">
        <f t="shared" si="3"/>
        <v>4.3999999999999995</v>
      </c>
      <c r="J25" s="148">
        <f t="shared" si="3"/>
        <v>12.6</v>
      </c>
      <c r="K25" s="148">
        <f t="shared" si="3"/>
        <v>3</v>
      </c>
      <c r="L25" s="148">
        <f>L21-L23</f>
        <v>-13.6</v>
      </c>
      <c r="M25" s="148">
        <f>M21-M23</f>
        <v>-4.9000000000000004</v>
      </c>
    </row>
    <row r="26" spans="1:13" ht="15.75" thickBo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1" t="s">
        <v>417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4B56-8C82-4701-AC0A-FD43C3D85501}">
  <sheetPr>
    <tabColor rgb="FF92D050"/>
  </sheetPr>
  <dimension ref="A1:X33"/>
  <sheetViews>
    <sheetView view="pageBreakPreview" zoomScaleNormal="90" zoomScaleSheetLayoutView="100" workbookViewId="0">
      <selection activeCell="F9" sqref="F9"/>
    </sheetView>
  </sheetViews>
  <sheetFormatPr defaultRowHeight="14.25" x14ac:dyDescent="0.2"/>
  <cols>
    <col min="1" max="1" width="46.5703125" style="52" customWidth="1"/>
    <col min="2" max="18" width="9" style="52" customWidth="1"/>
    <col min="19" max="19" width="9.5703125" style="52" bestFit="1" customWidth="1"/>
    <col min="20" max="24" width="9.7109375" style="52" bestFit="1" customWidth="1"/>
    <col min="25" max="255" width="9.140625" style="52"/>
    <col min="256" max="256" width="28.140625" style="52" customWidth="1"/>
    <col min="257" max="273" width="9" style="52" customWidth="1"/>
    <col min="274" max="277" width="9.140625" style="52"/>
    <col min="278" max="278" width="2.140625" style="52" customWidth="1"/>
    <col min="279" max="511" width="9.140625" style="52"/>
    <col min="512" max="512" width="28.140625" style="52" customWidth="1"/>
    <col min="513" max="529" width="9" style="52" customWidth="1"/>
    <col min="530" max="533" width="9.140625" style="52"/>
    <col min="534" max="534" width="2.140625" style="52" customWidth="1"/>
    <col min="535" max="767" width="9.140625" style="52"/>
    <col min="768" max="768" width="28.140625" style="52" customWidth="1"/>
    <col min="769" max="785" width="9" style="52" customWidth="1"/>
    <col min="786" max="789" width="9.140625" style="52"/>
    <col min="790" max="790" width="2.140625" style="52" customWidth="1"/>
    <col min="791" max="1023" width="9.140625" style="52"/>
    <col min="1024" max="1024" width="28.140625" style="52" customWidth="1"/>
    <col min="1025" max="1041" width="9" style="52" customWidth="1"/>
    <col min="1042" max="1045" width="9.140625" style="52"/>
    <col min="1046" max="1046" width="2.140625" style="52" customWidth="1"/>
    <col min="1047" max="1279" width="9.140625" style="52"/>
    <col min="1280" max="1280" width="28.140625" style="52" customWidth="1"/>
    <col min="1281" max="1297" width="9" style="52" customWidth="1"/>
    <col min="1298" max="1301" width="9.140625" style="52"/>
    <col min="1302" max="1302" width="2.140625" style="52" customWidth="1"/>
    <col min="1303" max="1535" width="9.140625" style="52"/>
    <col min="1536" max="1536" width="28.140625" style="52" customWidth="1"/>
    <col min="1537" max="1553" width="9" style="52" customWidth="1"/>
    <col min="1554" max="1557" width="9.140625" style="52"/>
    <col min="1558" max="1558" width="2.140625" style="52" customWidth="1"/>
    <col min="1559" max="1791" width="9.140625" style="52"/>
    <col min="1792" max="1792" width="28.140625" style="52" customWidth="1"/>
    <col min="1793" max="1809" width="9" style="52" customWidth="1"/>
    <col min="1810" max="1813" width="9.140625" style="52"/>
    <col min="1814" max="1814" width="2.140625" style="52" customWidth="1"/>
    <col min="1815" max="2047" width="9.140625" style="52"/>
    <col min="2048" max="2048" width="28.140625" style="52" customWidth="1"/>
    <col min="2049" max="2065" width="9" style="52" customWidth="1"/>
    <col min="2066" max="2069" width="9.140625" style="52"/>
    <col min="2070" max="2070" width="2.140625" style="52" customWidth="1"/>
    <col min="2071" max="2303" width="9.140625" style="52"/>
    <col min="2304" max="2304" width="28.140625" style="52" customWidth="1"/>
    <col min="2305" max="2321" width="9" style="52" customWidth="1"/>
    <col min="2322" max="2325" width="9.140625" style="52"/>
    <col min="2326" max="2326" width="2.140625" style="52" customWidth="1"/>
    <col min="2327" max="2559" width="9.140625" style="52"/>
    <col min="2560" max="2560" width="28.140625" style="52" customWidth="1"/>
    <col min="2561" max="2577" width="9" style="52" customWidth="1"/>
    <col min="2578" max="2581" width="9.140625" style="52"/>
    <col min="2582" max="2582" width="2.140625" style="52" customWidth="1"/>
    <col min="2583" max="2815" width="9.140625" style="52"/>
    <col min="2816" max="2816" width="28.140625" style="52" customWidth="1"/>
    <col min="2817" max="2833" width="9" style="52" customWidth="1"/>
    <col min="2834" max="2837" width="9.140625" style="52"/>
    <col min="2838" max="2838" width="2.140625" style="52" customWidth="1"/>
    <col min="2839" max="3071" width="9.140625" style="52"/>
    <col min="3072" max="3072" width="28.140625" style="52" customWidth="1"/>
    <col min="3073" max="3089" width="9" style="52" customWidth="1"/>
    <col min="3090" max="3093" width="9.140625" style="52"/>
    <col min="3094" max="3094" width="2.140625" style="52" customWidth="1"/>
    <col min="3095" max="3327" width="9.140625" style="52"/>
    <col min="3328" max="3328" width="28.140625" style="52" customWidth="1"/>
    <col min="3329" max="3345" width="9" style="52" customWidth="1"/>
    <col min="3346" max="3349" width="9.140625" style="52"/>
    <col min="3350" max="3350" width="2.140625" style="52" customWidth="1"/>
    <col min="3351" max="3583" width="9.140625" style="52"/>
    <col min="3584" max="3584" width="28.140625" style="52" customWidth="1"/>
    <col min="3585" max="3601" width="9" style="52" customWidth="1"/>
    <col min="3602" max="3605" width="9.140625" style="52"/>
    <col min="3606" max="3606" width="2.140625" style="52" customWidth="1"/>
    <col min="3607" max="3839" width="9.140625" style="52"/>
    <col min="3840" max="3840" width="28.140625" style="52" customWidth="1"/>
    <col min="3841" max="3857" width="9" style="52" customWidth="1"/>
    <col min="3858" max="3861" width="9.140625" style="52"/>
    <col min="3862" max="3862" width="2.140625" style="52" customWidth="1"/>
    <col min="3863" max="4095" width="9.140625" style="52"/>
    <col min="4096" max="4096" width="28.140625" style="52" customWidth="1"/>
    <col min="4097" max="4113" width="9" style="52" customWidth="1"/>
    <col min="4114" max="4117" width="9.140625" style="52"/>
    <col min="4118" max="4118" width="2.140625" style="52" customWidth="1"/>
    <col min="4119" max="4351" width="9.140625" style="52"/>
    <col min="4352" max="4352" width="28.140625" style="52" customWidth="1"/>
    <col min="4353" max="4369" width="9" style="52" customWidth="1"/>
    <col min="4370" max="4373" width="9.140625" style="52"/>
    <col min="4374" max="4374" width="2.140625" style="52" customWidth="1"/>
    <col min="4375" max="4607" width="9.140625" style="52"/>
    <col min="4608" max="4608" width="28.140625" style="52" customWidth="1"/>
    <col min="4609" max="4625" width="9" style="52" customWidth="1"/>
    <col min="4626" max="4629" width="9.140625" style="52"/>
    <col min="4630" max="4630" width="2.140625" style="52" customWidth="1"/>
    <col min="4631" max="4863" width="9.140625" style="52"/>
    <col min="4864" max="4864" width="28.140625" style="52" customWidth="1"/>
    <col min="4865" max="4881" width="9" style="52" customWidth="1"/>
    <col min="4882" max="4885" width="9.140625" style="52"/>
    <col min="4886" max="4886" width="2.140625" style="52" customWidth="1"/>
    <col min="4887" max="5119" width="9.140625" style="52"/>
    <col min="5120" max="5120" width="28.140625" style="52" customWidth="1"/>
    <col min="5121" max="5137" width="9" style="52" customWidth="1"/>
    <col min="5138" max="5141" width="9.140625" style="52"/>
    <col min="5142" max="5142" width="2.140625" style="52" customWidth="1"/>
    <col min="5143" max="5375" width="9.140625" style="52"/>
    <col min="5376" max="5376" width="28.140625" style="52" customWidth="1"/>
    <col min="5377" max="5393" width="9" style="52" customWidth="1"/>
    <col min="5394" max="5397" width="9.140625" style="52"/>
    <col min="5398" max="5398" width="2.140625" style="52" customWidth="1"/>
    <col min="5399" max="5631" width="9.140625" style="52"/>
    <col min="5632" max="5632" width="28.140625" style="52" customWidth="1"/>
    <col min="5633" max="5649" width="9" style="52" customWidth="1"/>
    <col min="5650" max="5653" width="9.140625" style="52"/>
    <col min="5654" max="5654" width="2.140625" style="52" customWidth="1"/>
    <col min="5655" max="5887" width="9.140625" style="52"/>
    <col min="5888" max="5888" width="28.140625" style="52" customWidth="1"/>
    <col min="5889" max="5905" width="9" style="52" customWidth="1"/>
    <col min="5906" max="5909" width="9.140625" style="52"/>
    <col min="5910" max="5910" width="2.140625" style="52" customWidth="1"/>
    <col min="5911" max="6143" width="9.140625" style="52"/>
    <col min="6144" max="6144" width="28.140625" style="52" customWidth="1"/>
    <col min="6145" max="6161" width="9" style="52" customWidth="1"/>
    <col min="6162" max="6165" width="9.140625" style="52"/>
    <col min="6166" max="6166" width="2.140625" style="52" customWidth="1"/>
    <col min="6167" max="6399" width="9.140625" style="52"/>
    <col min="6400" max="6400" width="28.140625" style="52" customWidth="1"/>
    <col min="6401" max="6417" width="9" style="52" customWidth="1"/>
    <col min="6418" max="6421" width="9.140625" style="52"/>
    <col min="6422" max="6422" width="2.140625" style="52" customWidth="1"/>
    <col min="6423" max="6655" width="9.140625" style="52"/>
    <col min="6656" max="6656" width="28.140625" style="52" customWidth="1"/>
    <col min="6657" max="6673" width="9" style="52" customWidth="1"/>
    <col min="6674" max="6677" width="9.140625" style="52"/>
    <col min="6678" max="6678" width="2.140625" style="52" customWidth="1"/>
    <col min="6679" max="6911" width="9.140625" style="52"/>
    <col min="6912" max="6912" width="28.140625" style="52" customWidth="1"/>
    <col min="6913" max="6929" width="9" style="52" customWidth="1"/>
    <col min="6930" max="6933" width="9.140625" style="52"/>
    <col min="6934" max="6934" width="2.140625" style="52" customWidth="1"/>
    <col min="6935" max="7167" width="9.140625" style="52"/>
    <col min="7168" max="7168" width="28.140625" style="52" customWidth="1"/>
    <col min="7169" max="7185" width="9" style="52" customWidth="1"/>
    <col min="7186" max="7189" width="9.140625" style="52"/>
    <col min="7190" max="7190" width="2.140625" style="52" customWidth="1"/>
    <col min="7191" max="7423" width="9.140625" style="52"/>
    <col min="7424" max="7424" width="28.140625" style="52" customWidth="1"/>
    <col min="7425" max="7441" width="9" style="52" customWidth="1"/>
    <col min="7442" max="7445" width="9.140625" style="52"/>
    <col min="7446" max="7446" width="2.140625" style="52" customWidth="1"/>
    <col min="7447" max="7679" width="9.140625" style="52"/>
    <col min="7680" max="7680" width="28.140625" style="52" customWidth="1"/>
    <col min="7681" max="7697" width="9" style="52" customWidth="1"/>
    <col min="7698" max="7701" width="9.140625" style="52"/>
    <col min="7702" max="7702" width="2.140625" style="52" customWidth="1"/>
    <col min="7703" max="7935" width="9.140625" style="52"/>
    <col min="7936" max="7936" width="28.140625" style="52" customWidth="1"/>
    <col min="7937" max="7953" width="9" style="52" customWidth="1"/>
    <col min="7954" max="7957" width="9.140625" style="52"/>
    <col min="7958" max="7958" width="2.140625" style="52" customWidth="1"/>
    <col min="7959" max="8191" width="9.140625" style="52"/>
    <col min="8192" max="8192" width="28.140625" style="52" customWidth="1"/>
    <col min="8193" max="8209" width="9" style="52" customWidth="1"/>
    <col min="8210" max="8213" width="9.140625" style="52"/>
    <col min="8214" max="8214" width="2.140625" style="52" customWidth="1"/>
    <col min="8215" max="8447" width="9.140625" style="52"/>
    <col min="8448" max="8448" width="28.140625" style="52" customWidth="1"/>
    <col min="8449" max="8465" width="9" style="52" customWidth="1"/>
    <col min="8466" max="8469" width="9.140625" style="52"/>
    <col min="8470" max="8470" width="2.140625" style="52" customWidth="1"/>
    <col min="8471" max="8703" width="9.140625" style="52"/>
    <col min="8704" max="8704" width="28.140625" style="52" customWidth="1"/>
    <col min="8705" max="8721" width="9" style="52" customWidth="1"/>
    <col min="8722" max="8725" width="9.140625" style="52"/>
    <col min="8726" max="8726" width="2.140625" style="52" customWidth="1"/>
    <col min="8727" max="8959" width="9.140625" style="52"/>
    <col min="8960" max="8960" width="28.140625" style="52" customWidth="1"/>
    <col min="8961" max="8977" width="9" style="52" customWidth="1"/>
    <col min="8978" max="8981" width="9.140625" style="52"/>
    <col min="8982" max="8982" width="2.140625" style="52" customWidth="1"/>
    <col min="8983" max="9215" width="9.140625" style="52"/>
    <col min="9216" max="9216" width="28.140625" style="52" customWidth="1"/>
    <col min="9217" max="9233" width="9" style="52" customWidth="1"/>
    <col min="9234" max="9237" width="9.140625" style="52"/>
    <col min="9238" max="9238" width="2.140625" style="52" customWidth="1"/>
    <col min="9239" max="9471" width="9.140625" style="52"/>
    <col min="9472" max="9472" width="28.140625" style="52" customWidth="1"/>
    <col min="9473" max="9489" width="9" style="52" customWidth="1"/>
    <col min="9490" max="9493" width="9.140625" style="52"/>
    <col min="9494" max="9494" width="2.140625" style="52" customWidth="1"/>
    <col min="9495" max="9727" width="9.140625" style="52"/>
    <col min="9728" max="9728" width="28.140625" style="52" customWidth="1"/>
    <col min="9729" max="9745" width="9" style="52" customWidth="1"/>
    <col min="9746" max="9749" width="9.140625" style="52"/>
    <col min="9750" max="9750" width="2.140625" style="52" customWidth="1"/>
    <col min="9751" max="9983" width="9.140625" style="52"/>
    <col min="9984" max="9984" width="28.140625" style="52" customWidth="1"/>
    <col min="9985" max="10001" width="9" style="52" customWidth="1"/>
    <col min="10002" max="10005" width="9.140625" style="52"/>
    <col min="10006" max="10006" width="2.140625" style="52" customWidth="1"/>
    <col min="10007" max="10239" width="9.140625" style="52"/>
    <col min="10240" max="10240" width="28.140625" style="52" customWidth="1"/>
    <col min="10241" max="10257" width="9" style="52" customWidth="1"/>
    <col min="10258" max="10261" width="9.140625" style="52"/>
    <col min="10262" max="10262" width="2.140625" style="52" customWidth="1"/>
    <col min="10263" max="10495" width="9.140625" style="52"/>
    <col min="10496" max="10496" width="28.140625" style="52" customWidth="1"/>
    <col min="10497" max="10513" width="9" style="52" customWidth="1"/>
    <col min="10514" max="10517" width="9.140625" style="52"/>
    <col min="10518" max="10518" width="2.140625" style="52" customWidth="1"/>
    <col min="10519" max="10751" width="9.140625" style="52"/>
    <col min="10752" max="10752" width="28.140625" style="52" customWidth="1"/>
    <col min="10753" max="10769" width="9" style="52" customWidth="1"/>
    <col min="10770" max="10773" width="9.140625" style="52"/>
    <col min="10774" max="10774" width="2.140625" style="52" customWidth="1"/>
    <col min="10775" max="11007" width="9.140625" style="52"/>
    <col min="11008" max="11008" width="28.140625" style="52" customWidth="1"/>
    <col min="11009" max="11025" width="9" style="52" customWidth="1"/>
    <col min="11026" max="11029" width="9.140625" style="52"/>
    <col min="11030" max="11030" width="2.140625" style="52" customWidth="1"/>
    <col min="11031" max="11263" width="9.140625" style="52"/>
    <col min="11264" max="11264" width="28.140625" style="52" customWidth="1"/>
    <col min="11265" max="11281" width="9" style="52" customWidth="1"/>
    <col min="11282" max="11285" width="9.140625" style="52"/>
    <col min="11286" max="11286" width="2.140625" style="52" customWidth="1"/>
    <col min="11287" max="11519" width="9.140625" style="52"/>
    <col min="11520" max="11520" width="28.140625" style="52" customWidth="1"/>
    <col min="11521" max="11537" width="9" style="52" customWidth="1"/>
    <col min="11538" max="11541" width="9.140625" style="52"/>
    <col min="11542" max="11542" width="2.140625" style="52" customWidth="1"/>
    <col min="11543" max="11775" width="9.140625" style="52"/>
    <col min="11776" max="11776" width="28.140625" style="52" customWidth="1"/>
    <col min="11777" max="11793" width="9" style="52" customWidth="1"/>
    <col min="11794" max="11797" width="9.140625" style="52"/>
    <col min="11798" max="11798" width="2.140625" style="52" customWidth="1"/>
    <col min="11799" max="12031" width="9.140625" style="52"/>
    <col min="12032" max="12032" width="28.140625" style="52" customWidth="1"/>
    <col min="12033" max="12049" width="9" style="52" customWidth="1"/>
    <col min="12050" max="12053" width="9.140625" style="52"/>
    <col min="12054" max="12054" width="2.140625" style="52" customWidth="1"/>
    <col min="12055" max="12287" width="9.140625" style="52"/>
    <col min="12288" max="12288" width="28.140625" style="52" customWidth="1"/>
    <col min="12289" max="12305" width="9" style="52" customWidth="1"/>
    <col min="12306" max="12309" width="9.140625" style="52"/>
    <col min="12310" max="12310" width="2.140625" style="52" customWidth="1"/>
    <col min="12311" max="12543" width="9.140625" style="52"/>
    <col min="12544" max="12544" width="28.140625" style="52" customWidth="1"/>
    <col min="12545" max="12561" width="9" style="52" customWidth="1"/>
    <col min="12562" max="12565" width="9.140625" style="52"/>
    <col min="12566" max="12566" width="2.140625" style="52" customWidth="1"/>
    <col min="12567" max="12799" width="9.140625" style="52"/>
    <col min="12800" max="12800" width="28.140625" style="52" customWidth="1"/>
    <col min="12801" max="12817" width="9" style="52" customWidth="1"/>
    <col min="12818" max="12821" width="9.140625" style="52"/>
    <col min="12822" max="12822" width="2.140625" style="52" customWidth="1"/>
    <col min="12823" max="13055" width="9.140625" style="52"/>
    <col min="13056" max="13056" width="28.140625" style="52" customWidth="1"/>
    <col min="13057" max="13073" width="9" style="52" customWidth="1"/>
    <col min="13074" max="13077" width="9.140625" style="52"/>
    <col min="13078" max="13078" width="2.140625" style="52" customWidth="1"/>
    <col min="13079" max="13311" width="9.140625" style="52"/>
    <col min="13312" max="13312" width="28.140625" style="52" customWidth="1"/>
    <col min="13313" max="13329" width="9" style="52" customWidth="1"/>
    <col min="13330" max="13333" width="9.140625" style="52"/>
    <col min="13334" max="13334" width="2.140625" style="52" customWidth="1"/>
    <col min="13335" max="13567" width="9.140625" style="52"/>
    <col min="13568" max="13568" width="28.140625" style="52" customWidth="1"/>
    <col min="13569" max="13585" width="9" style="52" customWidth="1"/>
    <col min="13586" max="13589" width="9.140625" style="52"/>
    <col min="13590" max="13590" width="2.140625" style="52" customWidth="1"/>
    <col min="13591" max="13823" width="9.140625" style="52"/>
    <col min="13824" max="13824" width="28.140625" style="52" customWidth="1"/>
    <col min="13825" max="13841" width="9" style="52" customWidth="1"/>
    <col min="13842" max="13845" width="9.140625" style="52"/>
    <col min="13846" max="13846" width="2.140625" style="52" customWidth="1"/>
    <col min="13847" max="14079" width="9.140625" style="52"/>
    <col min="14080" max="14080" width="28.140625" style="52" customWidth="1"/>
    <col min="14081" max="14097" width="9" style="52" customWidth="1"/>
    <col min="14098" max="14101" width="9.140625" style="52"/>
    <col min="14102" max="14102" width="2.140625" style="52" customWidth="1"/>
    <col min="14103" max="14335" width="9.140625" style="52"/>
    <col min="14336" max="14336" width="28.140625" style="52" customWidth="1"/>
    <col min="14337" max="14353" width="9" style="52" customWidth="1"/>
    <col min="14354" max="14357" width="9.140625" style="52"/>
    <col min="14358" max="14358" width="2.140625" style="52" customWidth="1"/>
    <col min="14359" max="14591" width="9.140625" style="52"/>
    <col min="14592" max="14592" width="28.140625" style="52" customWidth="1"/>
    <col min="14593" max="14609" width="9" style="52" customWidth="1"/>
    <col min="14610" max="14613" width="9.140625" style="52"/>
    <col min="14614" max="14614" width="2.140625" style="52" customWidth="1"/>
    <col min="14615" max="14847" width="9.140625" style="52"/>
    <col min="14848" max="14848" width="28.140625" style="52" customWidth="1"/>
    <col min="14849" max="14865" width="9" style="52" customWidth="1"/>
    <col min="14866" max="14869" width="9.140625" style="52"/>
    <col min="14870" max="14870" width="2.140625" style="52" customWidth="1"/>
    <col min="14871" max="15103" width="9.140625" style="52"/>
    <col min="15104" max="15104" width="28.140625" style="52" customWidth="1"/>
    <col min="15105" max="15121" width="9" style="52" customWidth="1"/>
    <col min="15122" max="15125" width="9.140625" style="52"/>
    <col min="15126" max="15126" width="2.140625" style="52" customWidth="1"/>
    <col min="15127" max="15359" width="9.140625" style="52"/>
    <col min="15360" max="15360" width="28.140625" style="52" customWidth="1"/>
    <col min="15361" max="15377" width="9" style="52" customWidth="1"/>
    <col min="15378" max="15381" width="9.140625" style="52"/>
    <col min="15382" max="15382" width="2.140625" style="52" customWidth="1"/>
    <col min="15383" max="15615" width="9.140625" style="52"/>
    <col min="15616" max="15616" width="28.140625" style="52" customWidth="1"/>
    <col min="15617" max="15633" width="9" style="52" customWidth="1"/>
    <col min="15634" max="15637" width="9.140625" style="52"/>
    <col min="15638" max="15638" width="2.140625" style="52" customWidth="1"/>
    <col min="15639" max="15871" width="9.140625" style="52"/>
    <col min="15872" max="15872" width="28.140625" style="52" customWidth="1"/>
    <col min="15873" max="15889" width="9" style="52" customWidth="1"/>
    <col min="15890" max="15893" width="9.140625" style="52"/>
    <col min="15894" max="15894" width="2.140625" style="52" customWidth="1"/>
    <col min="15895" max="16127" width="9.140625" style="52"/>
    <col min="16128" max="16128" width="28.140625" style="52" customWidth="1"/>
    <col min="16129" max="16145" width="9" style="52" customWidth="1"/>
    <col min="16146" max="16149" width="9.140625" style="52"/>
    <col min="16150" max="16150" width="2.140625" style="52" customWidth="1"/>
    <col min="16151" max="16384" width="9.140625" style="52"/>
  </cols>
  <sheetData>
    <row r="1" spans="1:24" s="1" customFormat="1" ht="15.75" x14ac:dyDescent="0.25">
      <c r="A1" s="30" t="s">
        <v>587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24" s="1" customFormat="1" ht="15.75" x14ac:dyDescent="0.25">
      <c r="A2" s="219" t="s">
        <v>588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24" s="1" customFormat="1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24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4"/>
      <c r="T4" s="4"/>
      <c r="U4" s="4"/>
      <c r="V4" s="4"/>
      <c r="W4" s="4"/>
      <c r="X4" s="4"/>
    </row>
    <row r="5" spans="1:24" s="1" customFormat="1" ht="15" x14ac:dyDescent="0.2">
      <c r="A5" s="127"/>
    </row>
    <row r="6" spans="1:24" s="1" customFormat="1" ht="15" x14ac:dyDescent="0.2">
      <c r="A6" s="128" t="s">
        <v>186</v>
      </c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129">
        <v>2020</v>
      </c>
      <c r="V6" s="129">
        <v>2021</v>
      </c>
      <c r="W6" s="129">
        <v>2022</v>
      </c>
      <c r="X6" s="129" t="s">
        <v>621</v>
      </c>
    </row>
    <row r="7" spans="1:24" s="1" customFormat="1" ht="16.5" thickBot="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4"/>
      <c r="T7" s="4"/>
      <c r="U7" s="4"/>
      <c r="V7" s="4"/>
      <c r="W7" s="4"/>
      <c r="X7" s="4"/>
    </row>
    <row r="8" spans="1:24" s="1" customFormat="1" ht="15.75" x14ac:dyDescent="0.2">
      <c r="A8" s="127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24" s="1" customFormat="1" ht="15" x14ac:dyDescent="0.2">
      <c r="A9" s="128" t="s">
        <v>363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</row>
    <row r="10" spans="1:24" s="1" customFormat="1" ht="15" x14ac:dyDescent="0.2">
      <c r="A10" s="134" t="s">
        <v>364</v>
      </c>
      <c r="B10" s="135">
        <v>41.8</v>
      </c>
      <c r="C10" s="135">
        <v>68.2</v>
      </c>
      <c r="D10" s="135">
        <v>78.8</v>
      </c>
      <c r="E10" s="135">
        <v>75.900000000000006</v>
      </c>
      <c r="F10" s="135">
        <v>64.3</v>
      </c>
      <c r="G10" s="135">
        <v>48.5</v>
      </c>
      <c r="H10" s="135">
        <v>33.799999999999997</v>
      </c>
      <c r="I10" s="135">
        <v>43.7</v>
      </c>
      <c r="J10" s="135">
        <v>59.1</v>
      </c>
      <c r="K10" s="135">
        <v>47.04</v>
      </c>
      <c r="L10" s="135">
        <v>39.1</v>
      </c>
      <c r="M10" s="135">
        <v>68.3</v>
      </c>
      <c r="N10" s="135">
        <v>64.3</v>
      </c>
      <c r="O10" s="135">
        <v>56.5</v>
      </c>
      <c r="P10" s="135">
        <v>70.8</v>
      </c>
      <c r="Q10" s="135">
        <v>53.4</v>
      </c>
      <c r="R10" s="135">
        <v>80.599999999999994</v>
      </c>
      <c r="S10" s="135">
        <v>78.2</v>
      </c>
      <c r="T10" s="135">
        <v>75.793999999999997</v>
      </c>
      <c r="U10" s="135">
        <v>87.9</v>
      </c>
      <c r="V10" s="135">
        <v>60.552</v>
      </c>
      <c r="W10" s="135">
        <v>156.28299999999999</v>
      </c>
      <c r="X10" s="135">
        <v>113.43</v>
      </c>
    </row>
    <row r="11" spans="1:24" s="1" customFormat="1" ht="15" x14ac:dyDescent="0.2">
      <c r="A11" s="134" t="s">
        <v>365</v>
      </c>
      <c r="B11" s="135">
        <v>5.2</v>
      </c>
      <c r="C11" s="135">
        <v>4.7</v>
      </c>
      <c r="D11" s="135">
        <v>9.1</v>
      </c>
      <c r="E11" s="135">
        <v>12.6</v>
      </c>
      <c r="F11" s="135">
        <v>12</v>
      </c>
      <c r="G11" s="135">
        <v>23.7</v>
      </c>
      <c r="H11" s="135">
        <v>28</v>
      </c>
      <c r="I11" s="135">
        <v>25.6</v>
      </c>
      <c r="J11" s="135">
        <v>24.9</v>
      </c>
      <c r="K11" s="135">
        <v>24.114000000000001</v>
      </c>
      <c r="L11" s="135">
        <v>55.1</v>
      </c>
      <c r="M11" s="135">
        <v>21.9</v>
      </c>
      <c r="N11" s="135">
        <v>21.9</v>
      </c>
      <c r="O11" s="135">
        <v>25.6</v>
      </c>
      <c r="P11" s="135">
        <v>21.9</v>
      </c>
      <c r="Q11" s="135">
        <v>21.9</v>
      </c>
      <c r="R11" s="135">
        <v>18.7</v>
      </c>
      <c r="S11" s="135">
        <v>19</v>
      </c>
      <c r="T11" s="135">
        <v>18.992999999999999</v>
      </c>
      <c r="U11" s="135">
        <v>18.992000000000001</v>
      </c>
      <c r="V11" s="135">
        <v>19</v>
      </c>
      <c r="W11" s="135">
        <v>17.738</v>
      </c>
      <c r="X11" s="135">
        <v>25.623000000000001</v>
      </c>
    </row>
    <row r="12" spans="1:24" s="234" customFormat="1" ht="15" x14ac:dyDescent="0.2">
      <c r="A12" s="231" t="s">
        <v>366</v>
      </c>
      <c r="B12" s="232">
        <v>439.3</v>
      </c>
      <c r="C12" s="232">
        <v>428.4</v>
      </c>
      <c r="D12" s="232">
        <v>439.1</v>
      </c>
      <c r="E12" s="232">
        <v>443.1</v>
      </c>
      <c r="F12" s="232">
        <v>413.2</v>
      </c>
      <c r="G12" s="232">
        <v>420</v>
      </c>
      <c r="H12" s="232">
        <v>474.4</v>
      </c>
      <c r="I12" s="232">
        <v>495.5</v>
      </c>
      <c r="J12" s="232">
        <v>486.2</v>
      </c>
      <c r="K12" s="232">
        <f>SUM(K13:K15)</f>
        <v>469.23099999999999</v>
      </c>
      <c r="L12" s="232">
        <f>SUM(L13:L15)</f>
        <v>469.2</v>
      </c>
      <c r="M12" s="232">
        <f>SUM(M13:M15)</f>
        <v>431.1</v>
      </c>
      <c r="N12" s="232">
        <f>SUM(N13:N15)</f>
        <v>412.5</v>
      </c>
      <c r="O12" s="232">
        <f>SUM(O13:O15)</f>
        <v>419.9</v>
      </c>
      <c r="P12" s="232">
        <v>406.3</v>
      </c>
      <c r="Q12" s="232">
        <f t="shared" ref="Q12:X12" si="0">SUM(Q13:Q15)</f>
        <v>432</v>
      </c>
      <c r="R12" s="232">
        <f t="shared" si="0"/>
        <v>443.3</v>
      </c>
      <c r="S12" s="232">
        <f t="shared" si="0"/>
        <v>436.09999999999997</v>
      </c>
      <c r="T12" s="232">
        <f t="shared" si="0"/>
        <v>474.68299999999999</v>
      </c>
      <c r="U12" s="232">
        <f t="shared" si="0"/>
        <v>471.96199999999999</v>
      </c>
      <c r="V12" s="232">
        <f t="shared" si="0"/>
        <v>458.91500000000002</v>
      </c>
      <c r="W12" s="232">
        <f t="shared" si="0"/>
        <v>451.464</v>
      </c>
      <c r="X12" s="232">
        <f t="shared" si="0"/>
        <v>479.97900000000004</v>
      </c>
    </row>
    <row r="13" spans="1:24" s="1" customFormat="1" ht="15" x14ac:dyDescent="0.2">
      <c r="A13" s="136" t="s">
        <v>367</v>
      </c>
      <c r="B13" s="135">
        <v>81.400000000000006</v>
      </c>
      <c r="C13" s="135">
        <v>285.2</v>
      </c>
      <c r="D13" s="135">
        <v>68</v>
      </c>
      <c r="E13" s="135">
        <v>88.1</v>
      </c>
      <c r="F13" s="135">
        <v>117.1</v>
      </c>
      <c r="G13" s="135">
        <v>103.9</v>
      </c>
      <c r="H13" s="135">
        <v>144.5</v>
      </c>
      <c r="I13" s="135">
        <v>167.1</v>
      </c>
      <c r="J13" s="135">
        <v>162.30000000000001</v>
      </c>
      <c r="K13" s="135">
        <f>169.931-19.835</f>
        <v>150.096</v>
      </c>
      <c r="L13" s="135">
        <v>151</v>
      </c>
      <c r="M13" s="135">
        <v>112.5</v>
      </c>
      <c r="N13" s="135">
        <v>100.5</v>
      </c>
      <c r="O13" s="135">
        <v>99.3</v>
      </c>
      <c r="P13" s="135">
        <v>80.7</v>
      </c>
      <c r="Q13" s="135">
        <v>88.5</v>
      </c>
      <c r="R13" s="135">
        <v>100.6</v>
      </c>
      <c r="S13" s="135">
        <v>93</v>
      </c>
      <c r="T13" s="135">
        <v>136.47</v>
      </c>
      <c r="U13" s="135">
        <v>141.53</v>
      </c>
      <c r="V13" s="135">
        <v>144.32499999999999</v>
      </c>
      <c r="W13" s="135">
        <v>130.28399999999999</v>
      </c>
      <c r="X13" s="135">
        <v>147.58500000000001</v>
      </c>
    </row>
    <row r="14" spans="1:24" s="1" customFormat="1" ht="15" x14ac:dyDescent="0.2">
      <c r="A14" s="136" t="s">
        <v>368</v>
      </c>
      <c r="B14" s="135">
        <v>355.1</v>
      </c>
      <c r="C14" s="135">
        <v>143.19999999999999</v>
      </c>
      <c r="D14" s="135">
        <v>371.1</v>
      </c>
      <c r="E14" s="135">
        <v>355</v>
      </c>
      <c r="F14" s="135">
        <v>296.10000000000002</v>
      </c>
      <c r="G14" s="135">
        <v>316.10000000000002</v>
      </c>
      <c r="H14" s="135">
        <v>329.9</v>
      </c>
      <c r="I14" s="135">
        <v>328.4</v>
      </c>
      <c r="J14" s="135">
        <v>323.89999999999998</v>
      </c>
      <c r="K14" s="135">
        <f>324.503-5.368</f>
        <v>319.13499999999999</v>
      </c>
      <c r="L14" s="135">
        <v>318.2</v>
      </c>
      <c r="M14" s="135">
        <v>318.60000000000002</v>
      </c>
      <c r="N14" s="135">
        <v>312</v>
      </c>
      <c r="O14" s="135">
        <v>317.89999999999998</v>
      </c>
      <c r="P14" s="135">
        <v>322.89999999999998</v>
      </c>
      <c r="Q14" s="135">
        <v>340.8</v>
      </c>
      <c r="R14" s="135">
        <v>340</v>
      </c>
      <c r="S14" s="135">
        <v>340.4</v>
      </c>
      <c r="T14" s="135">
        <v>335.54500000000002</v>
      </c>
      <c r="U14" s="135">
        <v>327.76400000000001</v>
      </c>
      <c r="V14" s="135">
        <v>311.92200000000003</v>
      </c>
      <c r="W14" s="135">
        <v>318.512</v>
      </c>
      <c r="X14" s="135">
        <v>329.726</v>
      </c>
    </row>
    <row r="15" spans="1:24" s="1" customFormat="1" ht="15" x14ac:dyDescent="0.2">
      <c r="A15" s="136" t="s">
        <v>369</v>
      </c>
      <c r="B15" s="135">
        <v>2.8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2.7</v>
      </c>
      <c r="P15" s="135">
        <v>2.7</v>
      </c>
      <c r="Q15" s="135">
        <v>2.7</v>
      </c>
      <c r="R15" s="135">
        <v>2.7</v>
      </c>
      <c r="S15" s="135">
        <v>2.7</v>
      </c>
      <c r="T15" s="135">
        <v>2.6680000000000001</v>
      </c>
      <c r="U15" s="135">
        <v>2.6680000000000001</v>
      </c>
      <c r="V15" s="135">
        <v>2.6680000000000001</v>
      </c>
      <c r="W15" s="135">
        <v>2.6680000000000001</v>
      </c>
      <c r="X15" s="135">
        <v>2.6680000000000001</v>
      </c>
    </row>
    <row r="16" spans="1:24" s="1" customFormat="1" ht="15" x14ac:dyDescent="0.2">
      <c r="A16" s="134" t="s">
        <v>370</v>
      </c>
      <c r="B16" s="135">
        <v>57.3</v>
      </c>
      <c r="C16" s="135">
        <v>63.1</v>
      </c>
      <c r="D16" s="135">
        <v>93.6</v>
      </c>
      <c r="E16" s="135">
        <v>113.4</v>
      </c>
      <c r="F16" s="135">
        <v>114.4</v>
      </c>
      <c r="G16" s="135">
        <v>108.4</v>
      </c>
      <c r="H16" s="135">
        <v>119.9</v>
      </c>
      <c r="I16" s="135">
        <v>124.5</v>
      </c>
      <c r="J16" s="135">
        <v>138.80000000000001</v>
      </c>
      <c r="K16" s="135">
        <v>149.43799999999999</v>
      </c>
      <c r="L16" s="135">
        <v>147</v>
      </c>
      <c r="M16" s="135">
        <v>162</v>
      </c>
      <c r="N16" s="135">
        <v>170.8</v>
      </c>
      <c r="O16" s="135">
        <v>173.9</v>
      </c>
      <c r="P16" s="135">
        <v>182.3</v>
      </c>
      <c r="Q16" s="135">
        <v>136.1</v>
      </c>
      <c r="R16" s="135">
        <v>197.6</v>
      </c>
      <c r="S16" s="135">
        <v>205.6</v>
      </c>
      <c r="T16" s="135">
        <v>236.08</v>
      </c>
      <c r="U16" s="135">
        <v>251.41300000000001</v>
      </c>
      <c r="V16" s="135">
        <v>262.99099999999999</v>
      </c>
      <c r="W16" s="135">
        <v>272.09300000000002</v>
      </c>
      <c r="X16" s="135">
        <v>285.084</v>
      </c>
    </row>
    <row r="17" spans="1:24" s="1" customFormat="1" ht="15" x14ac:dyDescent="0.2">
      <c r="A17" s="128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</row>
    <row r="18" spans="1:24" s="1" customFormat="1" ht="15.75" x14ac:dyDescent="0.2">
      <c r="A18" s="137" t="s">
        <v>371</v>
      </c>
      <c r="B18" s="138">
        <v>543.6</v>
      </c>
      <c r="C18" s="138">
        <v>564.4</v>
      </c>
      <c r="D18" s="138">
        <v>620.6</v>
      </c>
      <c r="E18" s="138">
        <v>645</v>
      </c>
      <c r="F18" s="138">
        <v>603.9</v>
      </c>
      <c r="G18" s="138">
        <v>600.6</v>
      </c>
      <c r="H18" s="138">
        <v>656.1</v>
      </c>
      <c r="I18" s="138">
        <v>689.3</v>
      </c>
      <c r="J18" s="138">
        <v>709</v>
      </c>
      <c r="K18" s="138">
        <v>689.7</v>
      </c>
      <c r="L18" s="138">
        <f t="shared" ref="L18:Q18" si="1">L10+L11+L12+L16</f>
        <v>710.4</v>
      </c>
      <c r="M18" s="138">
        <f t="shared" si="1"/>
        <v>683.3</v>
      </c>
      <c r="N18" s="138">
        <f t="shared" si="1"/>
        <v>669.5</v>
      </c>
      <c r="O18" s="138">
        <f t="shared" si="1"/>
        <v>675.9</v>
      </c>
      <c r="P18" s="138">
        <f t="shared" si="1"/>
        <v>681.3</v>
      </c>
      <c r="Q18" s="138">
        <f t="shared" si="1"/>
        <v>643.4</v>
      </c>
      <c r="R18" s="138">
        <f t="shared" ref="R18:X18" si="2">R10+R11+R12+R16</f>
        <v>740.2</v>
      </c>
      <c r="S18" s="138">
        <f t="shared" si="2"/>
        <v>738.9</v>
      </c>
      <c r="T18" s="138">
        <f t="shared" si="2"/>
        <v>805.55000000000007</v>
      </c>
      <c r="U18" s="138">
        <f t="shared" si="2"/>
        <v>830.26700000000005</v>
      </c>
      <c r="V18" s="138">
        <f t="shared" si="2"/>
        <v>801.45799999999997</v>
      </c>
      <c r="W18" s="138">
        <f t="shared" si="2"/>
        <v>897.57799999999997</v>
      </c>
      <c r="X18" s="138">
        <f t="shared" si="2"/>
        <v>904.11599999999999</v>
      </c>
    </row>
    <row r="19" spans="1:24" s="1" customFormat="1" ht="15.75" x14ac:dyDescent="0.2">
      <c r="A19" s="139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</row>
    <row r="20" spans="1:24" s="1" customFormat="1" ht="15" x14ac:dyDescent="0.2">
      <c r="A20" s="128" t="s">
        <v>372</v>
      </c>
      <c r="B20" s="140"/>
      <c r="C20" s="140"/>
      <c r="D20" s="140"/>
      <c r="E20" s="162"/>
      <c r="F20" s="162"/>
      <c r="G20" s="14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s="1" customFormat="1" ht="15" x14ac:dyDescent="0.2">
      <c r="A21" s="134" t="s">
        <v>373</v>
      </c>
      <c r="B21" s="135">
        <v>15.3</v>
      </c>
      <c r="C21" s="135">
        <v>17.899999999999999</v>
      </c>
      <c r="D21" s="135">
        <v>21.9</v>
      </c>
      <c r="E21" s="135">
        <v>24.5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35">
        <v>0</v>
      </c>
      <c r="N21" s="135">
        <v>0</v>
      </c>
      <c r="O21" s="135">
        <v>0</v>
      </c>
      <c r="P21" s="135">
        <v>0</v>
      </c>
      <c r="Q21" s="135">
        <v>0</v>
      </c>
      <c r="R21" s="135">
        <v>0</v>
      </c>
      <c r="S21" s="135">
        <v>0</v>
      </c>
      <c r="T21" s="135">
        <v>0</v>
      </c>
      <c r="U21" s="135">
        <v>0</v>
      </c>
      <c r="V21" s="135">
        <v>0</v>
      </c>
      <c r="W21" s="135">
        <v>0</v>
      </c>
      <c r="X21" s="135">
        <v>0</v>
      </c>
    </row>
    <row r="22" spans="1:24" s="234" customFormat="1" ht="15" x14ac:dyDescent="0.2">
      <c r="A22" s="231" t="s">
        <v>423</v>
      </c>
      <c r="B22" s="232">
        <v>249.2</v>
      </c>
      <c r="C22" s="232">
        <v>250.7</v>
      </c>
      <c r="D22" s="232">
        <v>322.5</v>
      </c>
      <c r="E22" s="232">
        <v>332.5</v>
      </c>
      <c r="F22" s="232">
        <v>323.2</v>
      </c>
      <c r="G22" s="232">
        <v>354.5</v>
      </c>
      <c r="H22" s="232">
        <v>385.8</v>
      </c>
      <c r="I22" s="232">
        <v>404.8</v>
      </c>
      <c r="J22" s="232">
        <v>401.3</v>
      </c>
      <c r="K22" s="232">
        <v>371.2</v>
      </c>
      <c r="L22" s="232">
        <v>377.1</v>
      </c>
      <c r="M22" s="232">
        <f t="shared" ref="M22:R22" si="3">SUM(M23:M25)</f>
        <v>325.7</v>
      </c>
      <c r="N22" s="232">
        <f t="shared" si="3"/>
        <v>277.10000000000002</v>
      </c>
      <c r="O22" s="232">
        <f t="shared" si="3"/>
        <v>257.39999999999998</v>
      </c>
      <c r="P22" s="232">
        <f t="shared" si="3"/>
        <v>245.2</v>
      </c>
      <c r="Q22" s="232">
        <f t="shared" si="3"/>
        <v>199.5</v>
      </c>
      <c r="R22" s="232">
        <f t="shared" si="3"/>
        <v>293.10000000000002</v>
      </c>
      <c r="S22" s="232">
        <f>SUM(S23:S25)</f>
        <v>288.10000000000002</v>
      </c>
      <c r="T22" s="232">
        <f>SUM(T23:T25)</f>
        <v>319.88400000000001</v>
      </c>
      <c r="U22" s="232">
        <f>SUM(U23:U25)</f>
        <v>324.89100000000008</v>
      </c>
      <c r="V22" s="232">
        <f t="shared" ref="V22:X22" si="4">SUM(V23:V25)</f>
        <v>289.74900000000002</v>
      </c>
      <c r="W22" s="232">
        <f t="shared" si="4"/>
        <v>360.96299999999997</v>
      </c>
      <c r="X22" s="232">
        <f t="shared" si="4"/>
        <v>367.42499999999995</v>
      </c>
    </row>
    <row r="23" spans="1:24" s="1" customFormat="1" ht="15" x14ac:dyDescent="0.2">
      <c r="A23" s="136" t="s">
        <v>424</v>
      </c>
      <c r="B23" s="135">
        <v>212.6</v>
      </c>
      <c r="C23" s="135">
        <v>214.1</v>
      </c>
      <c r="D23" s="135">
        <v>285.89999999999998</v>
      </c>
      <c r="E23" s="135">
        <v>295.89999999999998</v>
      </c>
      <c r="F23" s="135">
        <v>271.60000000000002</v>
      </c>
      <c r="G23" s="135">
        <v>296.89999999999998</v>
      </c>
      <c r="H23" s="135">
        <v>321.2</v>
      </c>
      <c r="I23" s="135">
        <v>328.7</v>
      </c>
      <c r="J23" s="135">
        <v>322.8</v>
      </c>
      <c r="K23" s="135">
        <v>282.7</v>
      </c>
      <c r="L23" s="135">
        <v>257.5</v>
      </c>
      <c r="M23" s="135">
        <v>236.1</v>
      </c>
      <c r="N23" s="135">
        <v>206.8</v>
      </c>
      <c r="O23" s="135">
        <v>192.5</v>
      </c>
      <c r="P23" s="135">
        <v>184.2</v>
      </c>
      <c r="Q23" s="135">
        <v>187.5</v>
      </c>
      <c r="R23" s="135">
        <v>291.10000000000002</v>
      </c>
      <c r="S23" s="135">
        <v>286.10000000000002</v>
      </c>
      <c r="T23" s="135">
        <v>307.88400000000001</v>
      </c>
      <c r="U23" s="135">
        <v>310.99100000000004</v>
      </c>
      <c r="V23" s="135">
        <v>275.49900000000002</v>
      </c>
      <c r="W23" s="135">
        <v>342.613</v>
      </c>
      <c r="X23" s="135">
        <v>337.97499999999997</v>
      </c>
    </row>
    <row r="24" spans="1:24" s="1" customFormat="1" ht="15" x14ac:dyDescent="0.2">
      <c r="A24" s="136" t="s">
        <v>425</v>
      </c>
      <c r="B24" s="135">
        <v>0</v>
      </c>
      <c r="C24" s="135">
        <v>0</v>
      </c>
      <c r="D24" s="135">
        <v>0</v>
      </c>
      <c r="E24" s="135">
        <v>0</v>
      </c>
      <c r="F24" s="135">
        <v>0</v>
      </c>
      <c r="G24" s="135">
        <v>0</v>
      </c>
      <c r="H24" s="135">
        <v>0</v>
      </c>
      <c r="I24" s="135">
        <v>6.5</v>
      </c>
      <c r="J24" s="135">
        <v>6.9</v>
      </c>
      <c r="K24" s="135">
        <v>6.9</v>
      </c>
      <c r="L24" s="135">
        <v>7</v>
      </c>
      <c r="M24" s="135">
        <v>7</v>
      </c>
      <c r="N24" s="135">
        <v>5.5</v>
      </c>
      <c r="O24" s="135">
        <v>0.1</v>
      </c>
      <c r="P24" s="135">
        <v>0.1</v>
      </c>
      <c r="Q24" s="135">
        <v>0</v>
      </c>
      <c r="R24" s="135">
        <v>0</v>
      </c>
      <c r="S24" s="135">
        <v>0</v>
      </c>
      <c r="T24" s="135">
        <v>10</v>
      </c>
      <c r="U24" s="135">
        <v>12.1</v>
      </c>
      <c r="V24" s="135">
        <v>12.65</v>
      </c>
      <c r="W24" s="135">
        <v>16.95</v>
      </c>
      <c r="X24" s="135">
        <v>28.25</v>
      </c>
    </row>
    <row r="25" spans="1:24" s="1" customFormat="1" ht="15" x14ac:dyDescent="0.2">
      <c r="A25" s="136" t="s">
        <v>369</v>
      </c>
      <c r="B25" s="135">
        <v>36.6</v>
      </c>
      <c r="C25" s="135">
        <v>36.6</v>
      </c>
      <c r="D25" s="135">
        <v>36.6</v>
      </c>
      <c r="E25" s="135">
        <v>36.6</v>
      </c>
      <c r="F25" s="135">
        <v>51.6</v>
      </c>
      <c r="G25" s="135">
        <v>57.6</v>
      </c>
      <c r="H25" s="135">
        <v>64.599999999999994</v>
      </c>
      <c r="I25" s="135">
        <v>69.599999999999994</v>
      </c>
      <c r="J25" s="135">
        <v>71.599999999999994</v>
      </c>
      <c r="K25" s="135">
        <v>81.599999999999994</v>
      </c>
      <c r="L25" s="135">
        <v>112.6</v>
      </c>
      <c r="M25" s="135">
        <v>82.6</v>
      </c>
      <c r="N25" s="135">
        <v>64.8</v>
      </c>
      <c r="O25" s="135">
        <v>64.8</v>
      </c>
      <c r="P25" s="135">
        <v>60.9</v>
      </c>
      <c r="Q25" s="135">
        <v>12</v>
      </c>
      <c r="R25" s="135">
        <v>2</v>
      </c>
      <c r="S25" s="135">
        <v>2</v>
      </c>
      <c r="T25" s="135">
        <v>2</v>
      </c>
      <c r="U25" s="135">
        <v>1.8</v>
      </c>
      <c r="V25" s="135">
        <v>1.6</v>
      </c>
      <c r="W25" s="135">
        <v>1.4</v>
      </c>
      <c r="X25" s="135">
        <v>1.2</v>
      </c>
    </row>
    <row r="26" spans="1:24" s="1" customFormat="1" ht="15" x14ac:dyDescent="0.2">
      <c r="A26" s="134" t="s">
        <v>426</v>
      </c>
      <c r="B26" s="135">
        <v>64.900000000000006</v>
      </c>
      <c r="C26" s="135">
        <v>93.5</v>
      </c>
      <c r="D26" s="135">
        <v>66.2</v>
      </c>
      <c r="E26" s="135">
        <v>72.900000000000006</v>
      </c>
      <c r="F26" s="135">
        <v>73.900000000000006</v>
      </c>
      <c r="G26" s="135">
        <v>35.700000000000003</v>
      </c>
      <c r="H26" s="135">
        <v>34.799999999999997</v>
      </c>
      <c r="I26" s="135">
        <v>35</v>
      </c>
      <c r="J26" s="135">
        <v>37.200000000000003</v>
      </c>
      <c r="K26" s="135">
        <v>31.391999999999999</v>
      </c>
      <c r="L26" s="135">
        <v>32.5</v>
      </c>
      <c r="M26" s="135">
        <v>35.299999999999997</v>
      </c>
      <c r="N26" s="135">
        <v>42.3</v>
      </c>
      <c r="O26" s="135">
        <v>49.8</v>
      </c>
      <c r="P26" s="135">
        <v>41.4</v>
      </c>
      <c r="Q26" s="135">
        <v>31.3</v>
      </c>
      <c r="R26" s="135">
        <v>40.700000000000003</v>
      </c>
      <c r="S26" s="135">
        <v>26.5</v>
      </c>
      <c r="T26" s="135">
        <v>34.707000000000001</v>
      </c>
      <c r="U26" s="135">
        <v>40.250999999999998</v>
      </c>
      <c r="V26" s="135">
        <v>33.755000000000003</v>
      </c>
      <c r="W26" s="135">
        <v>37.561999999999998</v>
      </c>
      <c r="X26" s="135">
        <v>37.084000000000003</v>
      </c>
    </row>
    <row r="27" spans="1:24" s="1" customFormat="1" ht="15" x14ac:dyDescent="0.2">
      <c r="A27" s="134" t="s">
        <v>427</v>
      </c>
      <c r="B27" s="135">
        <v>214.2</v>
      </c>
      <c r="C27" s="135">
        <v>202.3</v>
      </c>
      <c r="D27" s="135">
        <v>210</v>
      </c>
      <c r="E27" s="135">
        <v>215.1</v>
      </c>
      <c r="F27" s="135">
        <v>206.8</v>
      </c>
      <c r="G27" s="135">
        <v>210.4</v>
      </c>
      <c r="H27" s="135">
        <v>235.5</v>
      </c>
      <c r="I27" s="135">
        <v>249.5</v>
      </c>
      <c r="J27" s="135">
        <v>270.5</v>
      </c>
      <c r="K27" s="135">
        <f>267.726+19.327</f>
        <v>287.053</v>
      </c>
      <c r="L27" s="135">
        <v>300.8</v>
      </c>
      <c r="M27" s="135">
        <v>322.3</v>
      </c>
      <c r="N27" s="135">
        <v>350.1</v>
      </c>
      <c r="O27" s="135">
        <v>368.7</v>
      </c>
      <c r="P27" s="135">
        <v>394.7</v>
      </c>
      <c r="Q27" s="135">
        <v>412.6</v>
      </c>
      <c r="R27" s="135">
        <v>406.4</v>
      </c>
      <c r="S27" s="135">
        <v>424.3</v>
      </c>
      <c r="T27" s="135">
        <v>450.959</v>
      </c>
      <c r="U27" s="135">
        <v>465.125</v>
      </c>
      <c r="V27" s="135">
        <v>477.95400000000001</v>
      </c>
      <c r="W27" s="135">
        <v>499.053</v>
      </c>
      <c r="X27" s="135">
        <v>499.60700000000003</v>
      </c>
    </row>
    <row r="28" spans="1:24" s="1" customFormat="1" ht="15" x14ac:dyDescent="0.2">
      <c r="A28" s="128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</row>
    <row r="29" spans="1:24" s="1" customFormat="1" ht="15.75" x14ac:dyDescent="0.2">
      <c r="A29" s="137" t="s">
        <v>379</v>
      </c>
      <c r="B29" s="138">
        <f t="shared" ref="B29:H29" si="5">B21+B22+B26+B27</f>
        <v>543.59999999999991</v>
      </c>
      <c r="C29" s="138">
        <f t="shared" si="5"/>
        <v>564.4</v>
      </c>
      <c r="D29" s="138">
        <f t="shared" si="5"/>
        <v>620.59999999999991</v>
      </c>
      <c r="E29" s="138">
        <f t="shared" si="5"/>
        <v>645</v>
      </c>
      <c r="F29" s="138">
        <f t="shared" si="5"/>
        <v>603.90000000000009</v>
      </c>
      <c r="G29" s="138">
        <f t="shared" si="5"/>
        <v>600.6</v>
      </c>
      <c r="H29" s="138">
        <f t="shared" si="5"/>
        <v>656.1</v>
      </c>
      <c r="I29" s="138">
        <v>689.3</v>
      </c>
      <c r="J29" s="138">
        <v>709</v>
      </c>
      <c r="K29" s="138">
        <v>689.7</v>
      </c>
      <c r="L29" s="138">
        <f t="shared" ref="L29:Q29" si="6">L21+L22+L26+L27</f>
        <v>710.40000000000009</v>
      </c>
      <c r="M29" s="138">
        <f t="shared" si="6"/>
        <v>683.3</v>
      </c>
      <c r="N29" s="138">
        <f t="shared" si="6"/>
        <v>669.5</v>
      </c>
      <c r="O29" s="138">
        <f t="shared" si="6"/>
        <v>675.9</v>
      </c>
      <c r="P29" s="138">
        <f t="shared" si="6"/>
        <v>681.3</v>
      </c>
      <c r="Q29" s="138">
        <f t="shared" si="6"/>
        <v>643.40000000000009</v>
      </c>
      <c r="R29" s="138">
        <f t="shared" ref="R29:X29" si="7">R21+R22+R26+R27</f>
        <v>740.2</v>
      </c>
      <c r="S29" s="138">
        <f t="shared" si="7"/>
        <v>738.90000000000009</v>
      </c>
      <c r="T29" s="138">
        <f t="shared" si="7"/>
        <v>805.55</v>
      </c>
      <c r="U29" s="138">
        <f t="shared" si="7"/>
        <v>830.26700000000005</v>
      </c>
      <c r="V29" s="138">
        <f t="shared" si="7"/>
        <v>801.45800000000008</v>
      </c>
      <c r="W29" s="138">
        <f t="shared" si="7"/>
        <v>897.57799999999997</v>
      </c>
      <c r="X29" s="138">
        <f t="shared" si="7"/>
        <v>904.11599999999999</v>
      </c>
    </row>
    <row r="30" spans="1:24" ht="15" thickBot="1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</row>
    <row r="31" spans="1:24" s="1" customFormat="1" ht="15" x14ac:dyDescent="0.2">
      <c r="A31" s="32" t="s">
        <v>380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24" s="1" customFormat="1" ht="15" x14ac:dyDescent="0.2">
      <c r="A32" s="32" t="s">
        <v>381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256"/>
      <c r="R32" s="256"/>
      <c r="S32" s="256"/>
      <c r="T32" s="256"/>
      <c r="U32" s="256"/>
      <c r="V32" s="256"/>
      <c r="W32" s="256"/>
      <c r="X32" s="256"/>
    </row>
    <row r="33" spans="1:18" s="1" customFormat="1" ht="15" x14ac:dyDescent="0.2">
      <c r="A33" s="32" t="s">
        <v>382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B15D-0305-4A98-9FBE-C24B8C8F184B}">
  <sheetPr>
    <tabColor rgb="FF92D050"/>
  </sheetPr>
  <dimension ref="A1:X27"/>
  <sheetViews>
    <sheetView view="pageBreakPreview" zoomScaleNormal="80" zoomScaleSheetLayoutView="100" workbookViewId="0">
      <selection activeCell="D9" sqref="D9"/>
    </sheetView>
  </sheetViews>
  <sheetFormatPr defaultRowHeight="15" x14ac:dyDescent="0.2"/>
  <cols>
    <col min="1" max="1" width="68" style="1" customWidth="1"/>
    <col min="2" max="18" width="9" style="1" customWidth="1"/>
    <col min="19" max="22" width="9.140625" style="1"/>
    <col min="23" max="23" width="9.5703125" style="1" bestFit="1" customWidth="1"/>
    <col min="24" max="255" width="9.140625" style="1"/>
    <col min="256" max="256" width="39.5703125" style="1" customWidth="1"/>
    <col min="257" max="273" width="9" style="1" customWidth="1"/>
    <col min="274" max="277" width="9.140625" style="1"/>
    <col min="278" max="278" width="2.28515625" style="1" customWidth="1"/>
    <col min="279" max="511" width="9.140625" style="1"/>
    <col min="512" max="512" width="39.5703125" style="1" customWidth="1"/>
    <col min="513" max="529" width="9" style="1" customWidth="1"/>
    <col min="530" max="533" width="9.140625" style="1"/>
    <col min="534" max="534" width="2.28515625" style="1" customWidth="1"/>
    <col min="535" max="767" width="9.140625" style="1"/>
    <col min="768" max="768" width="39.5703125" style="1" customWidth="1"/>
    <col min="769" max="785" width="9" style="1" customWidth="1"/>
    <col min="786" max="789" width="9.140625" style="1"/>
    <col min="790" max="790" width="2.28515625" style="1" customWidth="1"/>
    <col min="791" max="1023" width="9.140625" style="1"/>
    <col min="1024" max="1024" width="39.5703125" style="1" customWidth="1"/>
    <col min="1025" max="1041" width="9" style="1" customWidth="1"/>
    <col min="1042" max="1045" width="9.140625" style="1"/>
    <col min="1046" max="1046" width="2.28515625" style="1" customWidth="1"/>
    <col min="1047" max="1279" width="9.140625" style="1"/>
    <col min="1280" max="1280" width="39.5703125" style="1" customWidth="1"/>
    <col min="1281" max="1297" width="9" style="1" customWidth="1"/>
    <col min="1298" max="1301" width="9.140625" style="1"/>
    <col min="1302" max="1302" width="2.28515625" style="1" customWidth="1"/>
    <col min="1303" max="1535" width="9.140625" style="1"/>
    <col min="1536" max="1536" width="39.5703125" style="1" customWidth="1"/>
    <col min="1537" max="1553" width="9" style="1" customWidth="1"/>
    <col min="1554" max="1557" width="9.140625" style="1"/>
    <col min="1558" max="1558" width="2.28515625" style="1" customWidth="1"/>
    <col min="1559" max="1791" width="9.140625" style="1"/>
    <col min="1792" max="1792" width="39.5703125" style="1" customWidth="1"/>
    <col min="1793" max="1809" width="9" style="1" customWidth="1"/>
    <col min="1810" max="1813" width="9.140625" style="1"/>
    <col min="1814" max="1814" width="2.28515625" style="1" customWidth="1"/>
    <col min="1815" max="2047" width="9.140625" style="1"/>
    <col min="2048" max="2048" width="39.5703125" style="1" customWidth="1"/>
    <col min="2049" max="2065" width="9" style="1" customWidth="1"/>
    <col min="2066" max="2069" width="9.140625" style="1"/>
    <col min="2070" max="2070" width="2.28515625" style="1" customWidth="1"/>
    <col min="2071" max="2303" width="9.140625" style="1"/>
    <col min="2304" max="2304" width="39.5703125" style="1" customWidth="1"/>
    <col min="2305" max="2321" width="9" style="1" customWidth="1"/>
    <col min="2322" max="2325" width="9.140625" style="1"/>
    <col min="2326" max="2326" width="2.28515625" style="1" customWidth="1"/>
    <col min="2327" max="2559" width="9.140625" style="1"/>
    <col min="2560" max="2560" width="39.5703125" style="1" customWidth="1"/>
    <col min="2561" max="2577" width="9" style="1" customWidth="1"/>
    <col min="2578" max="2581" width="9.140625" style="1"/>
    <col min="2582" max="2582" width="2.28515625" style="1" customWidth="1"/>
    <col min="2583" max="2815" width="9.140625" style="1"/>
    <col min="2816" max="2816" width="39.5703125" style="1" customWidth="1"/>
    <col min="2817" max="2833" width="9" style="1" customWidth="1"/>
    <col min="2834" max="2837" width="9.140625" style="1"/>
    <col min="2838" max="2838" width="2.28515625" style="1" customWidth="1"/>
    <col min="2839" max="3071" width="9.140625" style="1"/>
    <col min="3072" max="3072" width="39.5703125" style="1" customWidth="1"/>
    <col min="3073" max="3089" width="9" style="1" customWidth="1"/>
    <col min="3090" max="3093" width="9.140625" style="1"/>
    <col min="3094" max="3094" width="2.28515625" style="1" customWidth="1"/>
    <col min="3095" max="3327" width="9.140625" style="1"/>
    <col min="3328" max="3328" width="39.5703125" style="1" customWidth="1"/>
    <col min="3329" max="3345" width="9" style="1" customWidth="1"/>
    <col min="3346" max="3349" width="9.140625" style="1"/>
    <col min="3350" max="3350" width="2.28515625" style="1" customWidth="1"/>
    <col min="3351" max="3583" width="9.140625" style="1"/>
    <col min="3584" max="3584" width="39.5703125" style="1" customWidth="1"/>
    <col min="3585" max="3601" width="9" style="1" customWidth="1"/>
    <col min="3602" max="3605" width="9.140625" style="1"/>
    <col min="3606" max="3606" width="2.28515625" style="1" customWidth="1"/>
    <col min="3607" max="3839" width="9.140625" style="1"/>
    <col min="3840" max="3840" width="39.5703125" style="1" customWidth="1"/>
    <col min="3841" max="3857" width="9" style="1" customWidth="1"/>
    <col min="3858" max="3861" width="9.140625" style="1"/>
    <col min="3862" max="3862" width="2.28515625" style="1" customWidth="1"/>
    <col min="3863" max="4095" width="9.140625" style="1"/>
    <col min="4096" max="4096" width="39.5703125" style="1" customWidth="1"/>
    <col min="4097" max="4113" width="9" style="1" customWidth="1"/>
    <col min="4114" max="4117" width="9.140625" style="1"/>
    <col min="4118" max="4118" width="2.28515625" style="1" customWidth="1"/>
    <col min="4119" max="4351" width="9.140625" style="1"/>
    <col min="4352" max="4352" width="39.5703125" style="1" customWidth="1"/>
    <col min="4353" max="4369" width="9" style="1" customWidth="1"/>
    <col min="4370" max="4373" width="9.140625" style="1"/>
    <col min="4374" max="4374" width="2.28515625" style="1" customWidth="1"/>
    <col min="4375" max="4607" width="9.140625" style="1"/>
    <col min="4608" max="4608" width="39.5703125" style="1" customWidth="1"/>
    <col min="4609" max="4625" width="9" style="1" customWidth="1"/>
    <col min="4626" max="4629" width="9.140625" style="1"/>
    <col min="4630" max="4630" width="2.28515625" style="1" customWidth="1"/>
    <col min="4631" max="4863" width="9.140625" style="1"/>
    <col min="4864" max="4864" width="39.5703125" style="1" customWidth="1"/>
    <col min="4865" max="4881" width="9" style="1" customWidth="1"/>
    <col min="4882" max="4885" width="9.140625" style="1"/>
    <col min="4886" max="4886" width="2.28515625" style="1" customWidth="1"/>
    <col min="4887" max="5119" width="9.140625" style="1"/>
    <col min="5120" max="5120" width="39.5703125" style="1" customWidth="1"/>
    <col min="5121" max="5137" width="9" style="1" customWidth="1"/>
    <col min="5138" max="5141" width="9.140625" style="1"/>
    <col min="5142" max="5142" width="2.28515625" style="1" customWidth="1"/>
    <col min="5143" max="5375" width="9.140625" style="1"/>
    <col min="5376" max="5376" width="39.5703125" style="1" customWidth="1"/>
    <col min="5377" max="5393" width="9" style="1" customWidth="1"/>
    <col min="5394" max="5397" width="9.140625" style="1"/>
    <col min="5398" max="5398" width="2.28515625" style="1" customWidth="1"/>
    <col min="5399" max="5631" width="9.140625" style="1"/>
    <col min="5632" max="5632" width="39.5703125" style="1" customWidth="1"/>
    <col min="5633" max="5649" width="9" style="1" customWidth="1"/>
    <col min="5650" max="5653" width="9.140625" style="1"/>
    <col min="5654" max="5654" width="2.28515625" style="1" customWidth="1"/>
    <col min="5655" max="5887" width="9.140625" style="1"/>
    <col min="5888" max="5888" width="39.5703125" style="1" customWidth="1"/>
    <col min="5889" max="5905" width="9" style="1" customWidth="1"/>
    <col min="5906" max="5909" width="9.140625" style="1"/>
    <col min="5910" max="5910" width="2.28515625" style="1" customWidth="1"/>
    <col min="5911" max="6143" width="9.140625" style="1"/>
    <col min="6144" max="6144" width="39.5703125" style="1" customWidth="1"/>
    <col min="6145" max="6161" width="9" style="1" customWidth="1"/>
    <col min="6162" max="6165" width="9.140625" style="1"/>
    <col min="6166" max="6166" width="2.28515625" style="1" customWidth="1"/>
    <col min="6167" max="6399" width="9.140625" style="1"/>
    <col min="6400" max="6400" width="39.5703125" style="1" customWidth="1"/>
    <col min="6401" max="6417" width="9" style="1" customWidth="1"/>
    <col min="6418" max="6421" width="9.140625" style="1"/>
    <col min="6422" max="6422" width="2.28515625" style="1" customWidth="1"/>
    <col min="6423" max="6655" width="9.140625" style="1"/>
    <col min="6656" max="6656" width="39.5703125" style="1" customWidth="1"/>
    <col min="6657" max="6673" width="9" style="1" customWidth="1"/>
    <col min="6674" max="6677" width="9.140625" style="1"/>
    <col min="6678" max="6678" width="2.28515625" style="1" customWidth="1"/>
    <col min="6679" max="6911" width="9.140625" style="1"/>
    <col min="6912" max="6912" width="39.5703125" style="1" customWidth="1"/>
    <col min="6913" max="6929" width="9" style="1" customWidth="1"/>
    <col min="6930" max="6933" width="9.140625" style="1"/>
    <col min="6934" max="6934" width="2.28515625" style="1" customWidth="1"/>
    <col min="6935" max="7167" width="9.140625" style="1"/>
    <col min="7168" max="7168" width="39.5703125" style="1" customWidth="1"/>
    <col min="7169" max="7185" width="9" style="1" customWidth="1"/>
    <col min="7186" max="7189" width="9.140625" style="1"/>
    <col min="7190" max="7190" width="2.28515625" style="1" customWidth="1"/>
    <col min="7191" max="7423" width="9.140625" style="1"/>
    <col min="7424" max="7424" width="39.5703125" style="1" customWidth="1"/>
    <col min="7425" max="7441" width="9" style="1" customWidth="1"/>
    <col min="7442" max="7445" width="9.140625" style="1"/>
    <col min="7446" max="7446" width="2.28515625" style="1" customWidth="1"/>
    <col min="7447" max="7679" width="9.140625" style="1"/>
    <col min="7680" max="7680" width="39.5703125" style="1" customWidth="1"/>
    <col min="7681" max="7697" width="9" style="1" customWidth="1"/>
    <col min="7698" max="7701" width="9.140625" style="1"/>
    <col min="7702" max="7702" width="2.28515625" style="1" customWidth="1"/>
    <col min="7703" max="7935" width="9.140625" style="1"/>
    <col min="7936" max="7936" width="39.5703125" style="1" customWidth="1"/>
    <col min="7937" max="7953" width="9" style="1" customWidth="1"/>
    <col min="7954" max="7957" width="9.140625" style="1"/>
    <col min="7958" max="7958" width="2.28515625" style="1" customWidth="1"/>
    <col min="7959" max="8191" width="9.140625" style="1"/>
    <col min="8192" max="8192" width="39.5703125" style="1" customWidth="1"/>
    <col min="8193" max="8209" width="9" style="1" customWidth="1"/>
    <col min="8210" max="8213" width="9.140625" style="1"/>
    <col min="8214" max="8214" width="2.28515625" style="1" customWidth="1"/>
    <col min="8215" max="8447" width="9.140625" style="1"/>
    <col min="8448" max="8448" width="39.5703125" style="1" customWidth="1"/>
    <col min="8449" max="8465" width="9" style="1" customWidth="1"/>
    <col min="8466" max="8469" width="9.140625" style="1"/>
    <col min="8470" max="8470" width="2.28515625" style="1" customWidth="1"/>
    <col min="8471" max="8703" width="9.140625" style="1"/>
    <col min="8704" max="8704" width="39.5703125" style="1" customWidth="1"/>
    <col min="8705" max="8721" width="9" style="1" customWidth="1"/>
    <col min="8722" max="8725" width="9.140625" style="1"/>
    <col min="8726" max="8726" width="2.28515625" style="1" customWidth="1"/>
    <col min="8727" max="8959" width="9.140625" style="1"/>
    <col min="8960" max="8960" width="39.5703125" style="1" customWidth="1"/>
    <col min="8961" max="8977" width="9" style="1" customWidth="1"/>
    <col min="8978" max="8981" width="9.140625" style="1"/>
    <col min="8982" max="8982" width="2.28515625" style="1" customWidth="1"/>
    <col min="8983" max="9215" width="9.140625" style="1"/>
    <col min="9216" max="9216" width="39.5703125" style="1" customWidth="1"/>
    <col min="9217" max="9233" width="9" style="1" customWidth="1"/>
    <col min="9234" max="9237" width="9.140625" style="1"/>
    <col min="9238" max="9238" width="2.28515625" style="1" customWidth="1"/>
    <col min="9239" max="9471" width="9.140625" style="1"/>
    <col min="9472" max="9472" width="39.5703125" style="1" customWidth="1"/>
    <col min="9473" max="9489" width="9" style="1" customWidth="1"/>
    <col min="9490" max="9493" width="9.140625" style="1"/>
    <col min="9494" max="9494" width="2.28515625" style="1" customWidth="1"/>
    <col min="9495" max="9727" width="9.140625" style="1"/>
    <col min="9728" max="9728" width="39.5703125" style="1" customWidth="1"/>
    <col min="9729" max="9745" width="9" style="1" customWidth="1"/>
    <col min="9746" max="9749" width="9.140625" style="1"/>
    <col min="9750" max="9750" width="2.28515625" style="1" customWidth="1"/>
    <col min="9751" max="9983" width="9.140625" style="1"/>
    <col min="9984" max="9984" width="39.5703125" style="1" customWidth="1"/>
    <col min="9985" max="10001" width="9" style="1" customWidth="1"/>
    <col min="10002" max="10005" width="9.140625" style="1"/>
    <col min="10006" max="10006" width="2.28515625" style="1" customWidth="1"/>
    <col min="10007" max="10239" width="9.140625" style="1"/>
    <col min="10240" max="10240" width="39.5703125" style="1" customWidth="1"/>
    <col min="10241" max="10257" width="9" style="1" customWidth="1"/>
    <col min="10258" max="10261" width="9.140625" style="1"/>
    <col min="10262" max="10262" width="2.28515625" style="1" customWidth="1"/>
    <col min="10263" max="10495" width="9.140625" style="1"/>
    <col min="10496" max="10496" width="39.5703125" style="1" customWidth="1"/>
    <col min="10497" max="10513" width="9" style="1" customWidth="1"/>
    <col min="10514" max="10517" width="9.140625" style="1"/>
    <col min="10518" max="10518" width="2.28515625" style="1" customWidth="1"/>
    <col min="10519" max="10751" width="9.140625" style="1"/>
    <col min="10752" max="10752" width="39.5703125" style="1" customWidth="1"/>
    <col min="10753" max="10769" width="9" style="1" customWidth="1"/>
    <col min="10770" max="10773" width="9.140625" style="1"/>
    <col min="10774" max="10774" width="2.28515625" style="1" customWidth="1"/>
    <col min="10775" max="11007" width="9.140625" style="1"/>
    <col min="11008" max="11008" width="39.5703125" style="1" customWidth="1"/>
    <col min="11009" max="11025" width="9" style="1" customWidth="1"/>
    <col min="11026" max="11029" width="9.140625" style="1"/>
    <col min="11030" max="11030" width="2.28515625" style="1" customWidth="1"/>
    <col min="11031" max="11263" width="9.140625" style="1"/>
    <col min="11264" max="11264" width="39.5703125" style="1" customWidth="1"/>
    <col min="11265" max="11281" width="9" style="1" customWidth="1"/>
    <col min="11282" max="11285" width="9.140625" style="1"/>
    <col min="11286" max="11286" width="2.28515625" style="1" customWidth="1"/>
    <col min="11287" max="11519" width="9.140625" style="1"/>
    <col min="11520" max="11520" width="39.5703125" style="1" customWidth="1"/>
    <col min="11521" max="11537" width="9" style="1" customWidth="1"/>
    <col min="11538" max="11541" width="9.140625" style="1"/>
    <col min="11542" max="11542" width="2.28515625" style="1" customWidth="1"/>
    <col min="11543" max="11775" width="9.140625" style="1"/>
    <col min="11776" max="11776" width="39.5703125" style="1" customWidth="1"/>
    <col min="11777" max="11793" width="9" style="1" customWidth="1"/>
    <col min="11794" max="11797" width="9.140625" style="1"/>
    <col min="11798" max="11798" width="2.28515625" style="1" customWidth="1"/>
    <col min="11799" max="12031" width="9.140625" style="1"/>
    <col min="12032" max="12032" width="39.5703125" style="1" customWidth="1"/>
    <col min="12033" max="12049" width="9" style="1" customWidth="1"/>
    <col min="12050" max="12053" width="9.140625" style="1"/>
    <col min="12054" max="12054" width="2.28515625" style="1" customWidth="1"/>
    <col min="12055" max="12287" width="9.140625" style="1"/>
    <col min="12288" max="12288" width="39.5703125" style="1" customWidth="1"/>
    <col min="12289" max="12305" width="9" style="1" customWidth="1"/>
    <col min="12306" max="12309" width="9.140625" style="1"/>
    <col min="12310" max="12310" width="2.28515625" style="1" customWidth="1"/>
    <col min="12311" max="12543" width="9.140625" style="1"/>
    <col min="12544" max="12544" width="39.5703125" style="1" customWidth="1"/>
    <col min="12545" max="12561" width="9" style="1" customWidth="1"/>
    <col min="12562" max="12565" width="9.140625" style="1"/>
    <col min="12566" max="12566" width="2.28515625" style="1" customWidth="1"/>
    <col min="12567" max="12799" width="9.140625" style="1"/>
    <col min="12800" max="12800" width="39.5703125" style="1" customWidth="1"/>
    <col min="12801" max="12817" width="9" style="1" customWidth="1"/>
    <col min="12818" max="12821" width="9.140625" style="1"/>
    <col min="12822" max="12822" width="2.28515625" style="1" customWidth="1"/>
    <col min="12823" max="13055" width="9.140625" style="1"/>
    <col min="13056" max="13056" width="39.5703125" style="1" customWidth="1"/>
    <col min="13057" max="13073" width="9" style="1" customWidth="1"/>
    <col min="13074" max="13077" width="9.140625" style="1"/>
    <col min="13078" max="13078" width="2.28515625" style="1" customWidth="1"/>
    <col min="13079" max="13311" width="9.140625" style="1"/>
    <col min="13312" max="13312" width="39.5703125" style="1" customWidth="1"/>
    <col min="13313" max="13329" width="9" style="1" customWidth="1"/>
    <col min="13330" max="13333" width="9.140625" style="1"/>
    <col min="13334" max="13334" width="2.28515625" style="1" customWidth="1"/>
    <col min="13335" max="13567" width="9.140625" style="1"/>
    <col min="13568" max="13568" width="39.5703125" style="1" customWidth="1"/>
    <col min="13569" max="13585" width="9" style="1" customWidth="1"/>
    <col min="13586" max="13589" width="9.140625" style="1"/>
    <col min="13590" max="13590" width="2.28515625" style="1" customWidth="1"/>
    <col min="13591" max="13823" width="9.140625" style="1"/>
    <col min="13824" max="13824" width="39.5703125" style="1" customWidth="1"/>
    <col min="13825" max="13841" width="9" style="1" customWidth="1"/>
    <col min="13842" max="13845" width="9.140625" style="1"/>
    <col min="13846" max="13846" width="2.28515625" style="1" customWidth="1"/>
    <col min="13847" max="14079" width="9.140625" style="1"/>
    <col min="14080" max="14080" width="39.5703125" style="1" customWidth="1"/>
    <col min="14081" max="14097" width="9" style="1" customWidth="1"/>
    <col min="14098" max="14101" width="9.140625" style="1"/>
    <col min="14102" max="14102" width="2.28515625" style="1" customWidth="1"/>
    <col min="14103" max="14335" width="9.140625" style="1"/>
    <col min="14336" max="14336" width="39.5703125" style="1" customWidth="1"/>
    <col min="14337" max="14353" width="9" style="1" customWidth="1"/>
    <col min="14354" max="14357" width="9.140625" style="1"/>
    <col min="14358" max="14358" width="2.28515625" style="1" customWidth="1"/>
    <col min="14359" max="14591" width="9.140625" style="1"/>
    <col min="14592" max="14592" width="39.5703125" style="1" customWidth="1"/>
    <col min="14593" max="14609" width="9" style="1" customWidth="1"/>
    <col min="14610" max="14613" width="9.140625" style="1"/>
    <col min="14614" max="14614" width="2.28515625" style="1" customWidth="1"/>
    <col min="14615" max="14847" width="9.140625" style="1"/>
    <col min="14848" max="14848" width="39.5703125" style="1" customWidth="1"/>
    <col min="14849" max="14865" width="9" style="1" customWidth="1"/>
    <col min="14866" max="14869" width="9.140625" style="1"/>
    <col min="14870" max="14870" width="2.28515625" style="1" customWidth="1"/>
    <col min="14871" max="15103" width="9.140625" style="1"/>
    <col min="15104" max="15104" width="39.5703125" style="1" customWidth="1"/>
    <col min="15105" max="15121" width="9" style="1" customWidth="1"/>
    <col min="15122" max="15125" width="9.140625" style="1"/>
    <col min="15126" max="15126" width="2.28515625" style="1" customWidth="1"/>
    <col min="15127" max="15359" width="9.140625" style="1"/>
    <col min="15360" max="15360" width="39.5703125" style="1" customWidth="1"/>
    <col min="15361" max="15377" width="9" style="1" customWidth="1"/>
    <col min="15378" max="15381" width="9.140625" style="1"/>
    <col min="15382" max="15382" width="2.28515625" style="1" customWidth="1"/>
    <col min="15383" max="15615" width="9.140625" style="1"/>
    <col min="15616" max="15616" width="39.5703125" style="1" customWidth="1"/>
    <col min="15617" max="15633" width="9" style="1" customWidth="1"/>
    <col min="15634" max="15637" width="9.140625" style="1"/>
    <col min="15638" max="15638" width="2.28515625" style="1" customWidth="1"/>
    <col min="15639" max="15871" width="9.140625" style="1"/>
    <col min="15872" max="15872" width="39.5703125" style="1" customWidth="1"/>
    <col min="15873" max="15889" width="9" style="1" customWidth="1"/>
    <col min="15890" max="15893" width="9.140625" style="1"/>
    <col min="15894" max="15894" width="2.28515625" style="1" customWidth="1"/>
    <col min="15895" max="16127" width="9.140625" style="1"/>
    <col min="16128" max="16128" width="39.5703125" style="1" customWidth="1"/>
    <col min="16129" max="16145" width="9" style="1" customWidth="1"/>
    <col min="16146" max="16149" width="9.140625" style="1"/>
    <col min="16150" max="16150" width="2.28515625" style="1" customWidth="1"/>
    <col min="16151" max="16384" width="9.140625" style="1"/>
  </cols>
  <sheetData>
    <row r="1" spans="1:24" ht="15.75" x14ac:dyDescent="0.25">
      <c r="A1" s="13" t="s">
        <v>589</v>
      </c>
    </row>
    <row r="2" spans="1:24" ht="15.75" x14ac:dyDescent="0.25">
      <c r="A2" s="13" t="s">
        <v>588</v>
      </c>
    </row>
    <row r="3" spans="1:24" ht="15.75" x14ac:dyDescent="0.25">
      <c r="A3" s="13" t="s">
        <v>568</v>
      </c>
    </row>
    <row r="4" spans="1:24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2">
      <c r="A5" s="142"/>
    </row>
    <row r="6" spans="1:24" x14ac:dyDescent="0.2">
      <c r="A6" s="143"/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129">
        <v>2020</v>
      </c>
      <c r="V6" s="129">
        <v>2021</v>
      </c>
      <c r="W6" s="129">
        <v>2022</v>
      </c>
      <c r="X6" s="129" t="s">
        <v>620</v>
      </c>
    </row>
    <row r="7" spans="1:24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4"/>
      <c r="T7" s="4"/>
      <c r="U7" s="4"/>
      <c r="V7" s="4"/>
      <c r="W7" s="4"/>
      <c r="X7" s="4"/>
    </row>
    <row r="8" spans="1:24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24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</row>
    <row r="10" spans="1:24" x14ac:dyDescent="0.2">
      <c r="A10" s="146" t="s">
        <v>384</v>
      </c>
      <c r="B10" s="147">
        <v>33.6</v>
      </c>
      <c r="C10" s="147">
        <v>38.4</v>
      </c>
      <c r="D10" s="147">
        <v>35.9</v>
      </c>
      <c r="E10" s="147">
        <v>31.4</v>
      </c>
      <c r="F10" s="147">
        <v>27.4</v>
      </c>
      <c r="G10" s="147">
        <v>32</v>
      </c>
      <c r="H10" s="147">
        <v>34</v>
      </c>
      <c r="I10" s="147">
        <v>37.174999999999997</v>
      </c>
      <c r="J10" s="147">
        <v>40.1</v>
      </c>
      <c r="K10" s="147">
        <v>39.6</v>
      </c>
      <c r="L10" s="147">
        <v>41.3</v>
      </c>
      <c r="M10" s="147">
        <v>50.4</v>
      </c>
      <c r="N10" s="147">
        <v>42.7</v>
      </c>
      <c r="O10" s="147">
        <v>44.5</v>
      </c>
      <c r="P10" s="147">
        <v>46</v>
      </c>
      <c r="Q10" s="147">
        <v>46.8</v>
      </c>
      <c r="R10" s="147">
        <v>48.4</v>
      </c>
      <c r="S10" s="147">
        <v>47.2</v>
      </c>
      <c r="T10" s="147">
        <v>50.524999999999999</v>
      </c>
      <c r="U10" s="147">
        <v>48.707000000000001</v>
      </c>
      <c r="V10" s="147">
        <v>41.694000000000003</v>
      </c>
      <c r="W10" s="14">
        <v>48.384999999999998</v>
      </c>
      <c r="X10" s="14">
        <v>45.36</v>
      </c>
    </row>
    <row r="11" spans="1:24" x14ac:dyDescent="0.2">
      <c r="A11" s="146" t="s">
        <v>385</v>
      </c>
      <c r="B11" s="147">
        <v>10.199999999999999</v>
      </c>
      <c r="C11" s="147">
        <v>8.8000000000000007</v>
      </c>
      <c r="D11" s="147">
        <v>8.6999999999999993</v>
      </c>
      <c r="E11" s="147">
        <v>12.8</v>
      </c>
      <c r="F11" s="147">
        <v>17</v>
      </c>
      <c r="G11" s="147">
        <v>15.5</v>
      </c>
      <c r="H11" s="147">
        <v>18.399999999999999</v>
      </c>
      <c r="I11" s="147">
        <v>15.577999999999999</v>
      </c>
      <c r="J11" s="147">
        <v>21.2</v>
      </c>
      <c r="K11" s="147">
        <f>6.768+13.127</f>
        <v>19.895</v>
      </c>
      <c r="L11" s="147">
        <v>19</v>
      </c>
      <c r="M11" s="147">
        <v>27.1</v>
      </c>
      <c r="N11" s="147">
        <v>21.8</v>
      </c>
      <c r="O11" s="147">
        <v>20.8</v>
      </c>
      <c r="P11" s="147">
        <v>21.6</v>
      </c>
      <c r="Q11" s="147">
        <v>22.3</v>
      </c>
      <c r="R11" s="147">
        <v>22.3</v>
      </c>
      <c r="S11" s="147">
        <v>21.8</v>
      </c>
      <c r="T11" s="147">
        <v>24.486999999999998</v>
      </c>
      <c r="U11" s="147">
        <v>20.731999999999999</v>
      </c>
      <c r="V11" s="147">
        <v>26.364999999999998</v>
      </c>
      <c r="W11" s="14">
        <v>23.916</v>
      </c>
      <c r="X11" s="14">
        <v>24.061</v>
      </c>
    </row>
    <row r="12" spans="1:24" ht="15.75" x14ac:dyDescent="0.2">
      <c r="A12" s="145" t="s">
        <v>386</v>
      </c>
      <c r="B12" s="148">
        <f t="shared" ref="B12:G12" si="0">SUM(B10:B11)</f>
        <v>43.8</v>
      </c>
      <c r="C12" s="148">
        <f t="shared" si="0"/>
        <v>47.2</v>
      </c>
      <c r="D12" s="148">
        <f t="shared" si="0"/>
        <v>44.599999999999994</v>
      </c>
      <c r="E12" s="148">
        <f t="shared" si="0"/>
        <v>44.2</v>
      </c>
      <c r="F12" s="148">
        <f t="shared" si="0"/>
        <v>44.4</v>
      </c>
      <c r="G12" s="148">
        <f t="shared" si="0"/>
        <v>47.5</v>
      </c>
      <c r="H12" s="148">
        <v>52.4</v>
      </c>
      <c r="I12" s="148">
        <v>52.753</v>
      </c>
      <c r="J12" s="148">
        <v>61.3</v>
      </c>
      <c r="K12" s="148">
        <f t="shared" ref="K12:Q12" si="1">SUM(K10:K11)</f>
        <v>59.495000000000005</v>
      </c>
      <c r="L12" s="148">
        <f t="shared" si="1"/>
        <v>60.3</v>
      </c>
      <c r="M12" s="148">
        <f t="shared" si="1"/>
        <v>77.5</v>
      </c>
      <c r="N12" s="148">
        <f t="shared" si="1"/>
        <v>64.5</v>
      </c>
      <c r="O12" s="148">
        <f t="shared" si="1"/>
        <v>65.3</v>
      </c>
      <c r="P12" s="148">
        <f t="shared" si="1"/>
        <v>67.599999999999994</v>
      </c>
      <c r="Q12" s="148">
        <f t="shared" si="1"/>
        <v>69.099999999999994</v>
      </c>
      <c r="R12" s="148">
        <f t="shared" ref="R12:X12" si="2">SUM(R10:R11)</f>
        <v>70.7</v>
      </c>
      <c r="S12" s="148">
        <f t="shared" si="2"/>
        <v>69</v>
      </c>
      <c r="T12" s="148">
        <f t="shared" si="2"/>
        <v>75.012</v>
      </c>
      <c r="U12" s="148">
        <f t="shared" si="2"/>
        <v>69.438999999999993</v>
      </c>
      <c r="V12" s="148">
        <f t="shared" si="2"/>
        <v>68.058999999999997</v>
      </c>
      <c r="W12" s="148">
        <f t="shared" si="2"/>
        <v>72.301000000000002</v>
      </c>
      <c r="X12" s="148">
        <f t="shared" si="2"/>
        <v>69.420999999999992</v>
      </c>
    </row>
    <row r="13" spans="1:24" ht="15.75" x14ac:dyDescent="0.2">
      <c r="A13" s="145"/>
      <c r="B13" s="148"/>
      <c r="C13" s="148"/>
      <c r="D13" s="148"/>
      <c r="E13" s="148"/>
      <c r="F13" s="148"/>
      <c r="G13" s="148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ht="15.75" x14ac:dyDescent="0.2">
      <c r="A14" s="145" t="s">
        <v>387</v>
      </c>
      <c r="B14" s="148"/>
      <c r="C14" s="148"/>
      <c r="D14" s="148"/>
      <c r="E14" s="148"/>
      <c r="F14" s="148"/>
      <c r="G14" s="148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x14ac:dyDescent="0.2">
      <c r="A15" s="146" t="s">
        <v>388</v>
      </c>
      <c r="B15" s="147">
        <v>10.9</v>
      </c>
      <c r="C15" s="147">
        <v>11.6</v>
      </c>
      <c r="D15" s="147">
        <v>11.5</v>
      </c>
      <c r="E15" s="147">
        <v>12.9</v>
      </c>
      <c r="F15" s="147">
        <v>11.4</v>
      </c>
      <c r="G15" s="147">
        <v>12.9</v>
      </c>
      <c r="H15" s="147">
        <v>13.3</v>
      </c>
      <c r="I15" s="147">
        <v>14.162000000000001</v>
      </c>
      <c r="J15" s="147">
        <v>15.7</v>
      </c>
      <c r="K15" s="147">
        <v>15.3</v>
      </c>
      <c r="L15" s="147">
        <v>17.899999999999999</v>
      </c>
      <c r="M15" s="147">
        <v>19.399999999999999</v>
      </c>
      <c r="N15" s="147">
        <v>17.899999999999999</v>
      </c>
      <c r="O15" s="147">
        <v>19</v>
      </c>
      <c r="P15" s="147">
        <v>19.2</v>
      </c>
      <c r="Q15" s="147">
        <v>19.399999999999999</v>
      </c>
      <c r="R15" s="147">
        <v>21.6</v>
      </c>
      <c r="S15" s="147">
        <v>21.9</v>
      </c>
      <c r="T15" s="147">
        <v>24.568000000000001</v>
      </c>
      <c r="U15" s="147">
        <v>22.120999999999999</v>
      </c>
      <c r="V15" s="147">
        <v>23.189</v>
      </c>
      <c r="W15" s="147">
        <v>23.193000000000001</v>
      </c>
      <c r="X15" s="147">
        <v>25.84</v>
      </c>
    </row>
    <row r="16" spans="1:24" x14ac:dyDescent="0.2">
      <c r="A16" s="146" t="s">
        <v>389</v>
      </c>
      <c r="B16" s="147">
        <v>8.1999999999999993</v>
      </c>
      <c r="C16" s="147">
        <v>3.7</v>
      </c>
      <c r="D16" s="147">
        <v>2.4</v>
      </c>
      <c r="E16" s="147">
        <v>2.6</v>
      </c>
      <c r="F16" s="147">
        <v>1.5</v>
      </c>
      <c r="G16" s="147">
        <v>3.6</v>
      </c>
      <c r="H16" s="147">
        <v>0.7</v>
      </c>
      <c r="I16" s="147">
        <v>7.1369999999999996</v>
      </c>
      <c r="J16" s="147">
        <v>8.3000000000000007</v>
      </c>
      <c r="K16" s="147">
        <v>11.7</v>
      </c>
      <c r="L16" s="147">
        <v>5.6</v>
      </c>
      <c r="M16" s="147">
        <v>20.6</v>
      </c>
      <c r="N16" s="147">
        <v>-2</v>
      </c>
      <c r="O16" s="147">
        <v>3.7</v>
      </c>
      <c r="P16" s="147">
        <v>3.7</v>
      </c>
      <c r="Q16" s="147">
        <v>7</v>
      </c>
      <c r="R16" s="147">
        <v>1.4</v>
      </c>
      <c r="S16" s="147">
        <v>-0.9</v>
      </c>
      <c r="T16" s="147">
        <v>-1.3069999999999999</v>
      </c>
      <c r="U16" s="147">
        <v>16.332000000000001</v>
      </c>
      <c r="V16" s="147">
        <v>3.7130000000000001</v>
      </c>
      <c r="W16" s="147">
        <v>0.71499999999999997</v>
      </c>
      <c r="X16" s="147">
        <v>-1.641</v>
      </c>
    </row>
    <row r="17" spans="1:24" x14ac:dyDescent="0.2">
      <c r="A17" s="146" t="s">
        <v>390</v>
      </c>
      <c r="B17" s="147">
        <v>10.4</v>
      </c>
      <c r="C17" s="147">
        <v>10</v>
      </c>
      <c r="D17" s="147">
        <v>11.3</v>
      </c>
      <c r="E17" s="147">
        <v>13.7</v>
      </c>
      <c r="F17" s="147">
        <v>14.5</v>
      </c>
      <c r="G17" s="147">
        <v>14.9</v>
      </c>
      <c r="H17" s="147">
        <v>17.2</v>
      </c>
      <c r="I17" s="147">
        <v>16.561</v>
      </c>
      <c r="J17" s="147">
        <v>17.399999999999999</v>
      </c>
      <c r="K17" s="147">
        <v>18.2</v>
      </c>
      <c r="L17" s="147">
        <v>23.2</v>
      </c>
      <c r="M17" s="147">
        <v>21.4</v>
      </c>
      <c r="N17" s="147">
        <v>21.7</v>
      </c>
      <c r="O17" s="147">
        <v>20.6</v>
      </c>
      <c r="P17" s="147">
        <v>21.8</v>
      </c>
      <c r="Q17" s="147">
        <v>23</v>
      </c>
      <c r="R17" s="147">
        <v>25.9</v>
      </c>
      <c r="S17" s="147">
        <v>28.1</v>
      </c>
      <c r="T17" s="147">
        <v>28.789000000000001</v>
      </c>
      <c r="U17" s="147">
        <v>25.527000000000001</v>
      </c>
      <c r="V17" s="147">
        <v>26.283999999999999</v>
      </c>
      <c r="W17" s="147">
        <v>26.663</v>
      </c>
      <c r="X17" s="147">
        <v>23.623999999999999</v>
      </c>
    </row>
    <row r="18" spans="1:24" ht="15.75" x14ac:dyDescent="0.2">
      <c r="A18" s="145" t="s">
        <v>391</v>
      </c>
      <c r="B18" s="148">
        <f t="shared" ref="B18:G18" si="3">SUM(B15:B17)</f>
        <v>29.5</v>
      </c>
      <c r="C18" s="148">
        <f t="shared" si="3"/>
        <v>25.3</v>
      </c>
      <c r="D18" s="148">
        <f t="shared" si="3"/>
        <v>25.200000000000003</v>
      </c>
      <c r="E18" s="148">
        <f t="shared" si="3"/>
        <v>29.2</v>
      </c>
      <c r="F18" s="148">
        <f t="shared" si="3"/>
        <v>27.4</v>
      </c>
      <c r="G18" s="148">
        <f t="shared" si="3"/>
        <v>31.4</v>
      </c>
      <c r="H18" s="148">
        <v>31.2</v>
      </c>
      <c r="I18" s="148">
        <v>37.86</v>
      </c>
      <c r="J18" s="148">
        <v>41.4</v>
      </c>
      <c r="K18" s="148">
        <f t="shared" ref="K18:Q18" si="4">SUM(K15:K17)</f>
        <v>45.2</v>
      </c>
      <c r="L18" s="148">
        <f t="shared" si="4"/>
        <v>46.7</v>
      </c>
      <c r="M18" s="148">
        <f t="shared" si="4"/>
        <v>61.4</v>
      </c>
      <c r="N18" s="148">
        <f t="shared" si="4"/>
        <v>37.599999999999994</v>
      </c>
      <c r="O18" s="148">
        <f t="shared" si="4"/>
        <v>43.3</v>
      </c>
      <c r="P18" s="148">
        <f t="shared" si="4"/>
        <v>44.7</v>
      </c>
      <c r="Q18" s="148">
        <f t="shared" si="4"/>
        <v>49.4</v>
      </c>
      <c r="R18" s="148">
        <f t="shared" ref="R18:X18" si="5">SUM(R15:R17)</f>
        <v>48.9</v>
      </c>
      <c r="S18" s="148">
        <f t="shared" si="5"/>
        <v>49.1</v>
      </c>
      <c r="T18" s="148">
        <f t="shared" si="5"/>
        <v>52.050000000000004</v>
      </c>
      <c r="U18" s="148">
        <f t="shared" si="5"/>
        <v>63.980000000000004</v>
      </c>
      <c r="V18" s="148">
        <f t="shared" si="5"/>
        <v>53.186</v>
      </c>
      <c r="W18" s="148">
        <f t="shared" si="5"/>
        <v>50.570999999999998</v>
      </c>
      <c r="X18" s="148">
        <f t="shared" si="5"/>
        <v>47.822999999999993</v>
      </c>
    </row>
    <row r="19" spans="1:24" ht="15.75" x14ac:dyDescent="0.2">
      <c r="A19" s="145"/>
      <c r="B19" s="148"/>
      <c r="C19" s="148"/>
      <c r="D19" s="148"/>
      <c r="E19" s="148"/>
      <c r="F19" s="148"/>
      <c r="G19" s="148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</row>
    <row r="20" spans="1:24" s="13" customFormat="1" ht="31.5" x14ac:dyDescent="0.25">
      <c r="A20" s="149" t="s">
        <v>392</v>
      </c>
      <c r="B20" s="148">
        <f t="shared" ref="B20:G20" si="6">B12-B18</f>
        <v>14.299999999999997</v>
      </c>
      <c r="C20" s="148">
        <f t="shared" si="6"/>
        <v>21.900000000000002</v>
      </c>
      <c r="D20" s="148">
        <f t="shared" si="6"/>
        <v>19.399999999999991</v>
      </c>
      <c r="E20" s="148">
        <f t="shared" si="6"/>
        <v>15.000000000000004</v>
      </c>
      <c r="F20" s="148">
        <f t="shared" si="6"/>
        <v>17</v>
      </c>
      <c r="G20" s="148">
        <f t="shared" si="6"/>
        <v>16.100000000000001</v>
      </c>
      <c r="H20" s="148">
        <v>21.2</v>
      </c>
      <c r="I20" s="148">
        <v>14.893000000000001</v>
      </c>
      <c r="J20" s="148">
        <v>19.899999999999999</v>
      </c>
      <c r="K20" s="148">
        <v>14.3</v>
      </c>
      <c r="L20" s="148">
        <v>13.6</v>
      </c>
      <c r="M20" s="148">
        <f>M12-M18</f>
        <v>16.100000000000001</v>
      </c>
      <c r="N20" s="148">
        <f>N12-N18</f>
        <v>26.900000000000006</v>
      </c>
      <c r="O20" s="148">
        <f>O12-O18</f>
        <v>22</v>
      </c>
      <c r="P20" s="148">
        <v>22.9</v>
      </c>
      <c r="Q20" s="148">
        <v>19.7</v>
      </c>
      <c r="R20" s="148">
        <v>21.8</v>
      </c>
      <c r="S20" s="148">
        <f>S12-S18</f>
        <v>19.899999999999999</v>
      </c>
      <c r="T20" s="148">
        <f t="shared" ref="T20:W20" si="7">T12-T18</f>
        <v>22.961999999999996</v>
      </c>
      <c r="U20" s="148">
        <f t="shared" si="7"/>
        <v>5.458999999999989</v>
      </c>
      <c r="V20" s="148">
        <f t="shared" si="7"/>
        <v>14.872999999999998</v>
      </c>
      <c r="W20" s="148">
        <f t="shared" si="7"/>
        <v>21.730000000000004</v>
      </c>
      <c r="X20" s="148">
        <f>X12-X18</f>
        <v>21.597999999999999</v>
      </c>
    </row>
    <row r="21" spans="1:24" x14ac:dyDescent="0.2">
      <c r="A21" s="150"/>
      <c r="B21" s="147"/>
      <c r="C21" s="147"/>
      <c r="D21" s="147"/>
      <c r="E21" s="147"/>
      <c r="F21" s="147"/>
      <c r="G21" s="14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ht="15.75" x14ac:dyDescent="0.2">
      <c r="A22" s="145" t="s">
        <v>393</v>
      </c>
      <c r="B22" s="148">
        <v>5.8</v>
      </c>
      <c r="C22" s="148">
        <v>3.4</v>
      </c>
      <c r="D22" s="148">
        <v>14.8</v>
      </c>
      <c r="E22" s="148">
        <v>15</v>
      </c>
      <c r="F22" s="148">
        <v>17</v>
      </c>
      <c r="G22" s="148">
        <v>16.100000000000001</v>
      </c>
      <c r="H22" s="148">
        <v>27.2</v>
      </c>
      <c r="I22" s="148">
        <v>15.621</v>
      </c>
      <c r="J22" s="148">
        <v>21.9</v>
      </c>
      <c r="K22" s="148">
        <v>16.600000000000001</v>
      </c>
      <c r="L22" s="148">
        <v>14.8</v>
      </c>
      <c r="M22" s="148">
        <v>20.9</v>
      </c>
      <c r="N22" s="148">
        <v>31.6</v>
      </c>
      <c r="O22" s="148">
        <v>27.5</v>
      </c>
      <c r="P22" s="148">
        <v>30.7</v>
      </c>
      <c r="Q22" s="148">
        <v>27</v>
      </c>
      <c r="R22" s="148">
        <v>28.5</v>
      </c>
      <c r="S22" s="148">
        <v>26.2</v>
      </c>
      <c r="T22" s="148">
        <v>30.081</v>
      </c>
      <c r="U22" s="148">
        <v>9.702</v>
      </c>
      <c r="V22" s="148">
        <v>17.997</v>
      </c>
      <c r="W22" s="148">
        <v>25.358000000000001</v>
      </c>
      <c r="X22" s="148">
        <v>25.704000000000001</v>
      </c>
    </row>
    <row r="23" spans="1:24" ht="15.75" x14ac:dyDescent="0.2">
      <c r="A23" s="145"/>
      <c r="B23" s="148"/>
      <c r="C23" s="148"/>
      <c r="D23" s="148"/>
      <c r="E23" s="148"/>
      <c r="F23" s="148"/>
      <c r="G23" s="148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x14ac:dyDescent="0.2">
      <c r="A24" s="151" t="s">
        <v>394</v>
      </c>
      <c r="B24" s="147">
        <v>2.1</v>
      </c>
      <c r="C24" s="147">
        <v>4.8</v>
      </c>
      <c r="D24" s="147">
        <v>5.6</v>
      </c>
      <c r="E24" s="147">
        <v>5.3</v>
      </c>
      <c r="F24" s="147">
        <v>3.5</v>
      </c>
      <c r="G24" s="147">
        <v>3.8</v>
      </c>
      <c r="H24" s="147">
        <v>2.8</v>
      </c>
      <c r="I24" s="147">
        <v>1.7749999999999999</v>
      </c>
      <c r="J24" s="147">
        <v>1.9</v>
      </c>
      <c r="K24" s="147">
        <v>0.5</v>
      </c>
      <c r="L24" s="147">
        <v>0.5</v>
      </c>
      <c r="M24" s="147">
        <v>2.2999999999999998</v>
      </c>
      <c r="N24" s="147">
        <v>3.7</v>
      </c>
      <c r="O24" s="147">
        <v>3.6</v>
      </c>
      <c r="P24" s="147">
        <v>4.4000000000000004</v>
      </c>
      <c r="Q24" s="147">
        <v>3.4</v>
      </c>
      <c r="R24" s="147">
        <v>4.0999999999999996</v>
      </c>
      <c r="S24" s="147">
        <v>1.6</v>
      </c>
      <c r="T24" s="147">
        <v>1.913</v>
      </c>
      <c r="U24" s="147">
        <v>-0.55300000000000005</v>
      </c>
      <c r="V24" s="147">
        <v>2.4910000000000001</v>
      </c>
      <c r="W24" s="147">
        <v>1.202</v>
      </c>
      <c r="X24" s="147">
        <v>1.6679999999999999</v>
      </c>
    </row>
    <row r="25" spans="1:24" ht="15.75" x14ac:dyDescent="0.2">
      <c r="A25" s="151"/>
      <c r="B25" s="147"/>
      <c r="C25" s="147"/>
      <c r="D25" s="147"/>
      <c r="E25" s="147"/>
      <c r="F25" s="147"/>
      <c r="G25" s="147"/>
      <c r="H25" s="148"/>
      <c r="I25" s="148"/>
      <c r="J25" s="148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</row>
    <row r="26" spans="1:24" ht="15.75" x14ac:dyDescent="0.2">
      <c r="A26" s="145" t="s">
        <v>395</v>
      </c>
      <c r="B26" s="148">
        <f t="shared" ref="B26:R26" si="8">B22-B24</f>
        <v>3.6999999999999997</v>
      </c>
      <c r="C26" s="148">
        <f t="shared" si="8"/>
        <v>-1.4</v>
      </c>
      <c r="D26" s="148">
        <f t="shared" si="8"/>
        <v>9.2000000000000011</v>
      </c>
      <c r="E26" s="148">
        <f t="shared" si="8"/>
        <v>9.6999999999999993</v>
      </c>
      <c r="F26" s="148">
        <f t="shared" si="8"/>
        <v>13.5</v>
      </c>
      <c r="G26" s="148">
        <f t="shared" si="8"/>
        <v>12.3</v>
      </c>
      <c r="H26" s="148">
        <f t="shared" si="8"/>
        <v>24.4</v>
      </c>
      <c r="I26" s="148">
        <f t="shared" si="8"/>
        <v>13.846</v>
      </c>
      <c r="J26" s="148">
        <f t="shared" si="8"/>
        <v>20</v>
      </c>
      <c r="K26" s="148">
        <f t="shared" si="8"/>
        <v>16.100000000000001</v>
      </c>
      <c r="L26" s="148">
        <f t="shared" si="8"/>
        <v>14.3</v>
      </c>
      <c r="M26" s="148">
        <f t="shared" si="8"/>
        <v>18.599999999999998</v>
      </c>
      <c r="N26" s="148">
        <f t="shared" si="8"/>
        <v>27.900000000000002</v>
      </c>
      <c r="O26" s="148">
        <f t="shared" si="8"/>
        <v>23.9</v>
      </c>
      <c r="P26" s="148">
        <f t="shared" si="8"/>
        <v>26.299999999999997</v>
      </c>
      <c r="Q26" s="148">
        <f t="shared" si="8"/>
        <v>23.6</v>
      </c>
      <c r="R26" s="148">
        <f t="shared" si="8"/>
        <v>24.4</v>
      </c>
      <c r="S26" s="148">
        <f t="shared" ref="S26:X26" si="9">S22-S24</f>
        <v>24.599999999999998</v>
      </c>
      <c r="T26" s="148">
        <f t="shared" si="9"/>
        <v>28.167999999999999</v>
      </c>
      <c r="U26" s="148">
        <f t="shared" si="9"/>
        <v>10.255000000000001</v>
      </c>
      <c r="V26" s="148">
        <f t="shared" si="9"/>
        <v>15.506</v>
      </c>
      <c r="W26" s="148">
        <f t="shared" si="9"/>
        <v>24.155999999999999</v>
      </c>
      <c r="X26" s="148">
        <f t="shared" si="9"/>
        <v>24.036000000000001</v>
      </c>
    </row>
    <row r="27" spans="1:24" ht="15.75" thickBo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EB89-CD9C-4111-8A6E-00F527755A54}">
  <sheetPr>
    <tabColor rgb="FF92D050"/>
  </sheetPr>
  <dimension ref="A1:X26"/>
  <sheetViews>
    <sheetView view="pageBreakPreview" zoomScaleNormal="80" zoomScaleSheetLayoutView="100" workbookViewId="0">
      <selection activeCell="E14" sqref="E14"/>
    </sheetView>
  </sheetViews>
  <sheetFormatPr defaultRowHeight="15" x14ac:dyDescent="0.2"/>
  <cols>
    <col min="1" max="1" width="83.7109375" style="1" customWidth="1"/>
    <col min="2" max="22" width="9" style="1" customWidth="1"/>
    <col min="23" max="255" width="9.140625" style="1"/>
    <col min="256" max="256" width="74.85546875" style="1" customWidth="1"/>
    <col min="257" max="277" width="9" style="1" customWidth="1"/>
    <col min="278" max="278" width="1.7109375" style="1" customWidth="1"/>
    <col min="279" max="511" width="9.140625" style="1"/>
    <col min="512" max="512" width="74.85546875" style="1" customWidth="1"/>
    <col min="513" max="533" width="9" style="1" customWidth="1"/>
    <col min="534" max="534" width="1.7109375" style="1" customWidth="1"/>
    <col min="535" max="767" width="9.140625" style="1"/>
    <col min="768" max="768" width="74.85546875" style="1" customWidth="1"/>
    <col min="769" max="789" width="9" style="1" customWidth="1"/>
    <col min="790" max="790" width="1.7109375" style="1" customWidth="1"/>
    <col min="791" max="1023" width="9.140625" style="1"/>
    <col min="1024" max="1024" width="74.85546875" style="1" customWidth="1"/>
    <col min="1025" max="1045" width="9" style="1" customWidth="1"/>
    <col min="1046" max="1046" width="1.7109375" style="1" customWidth="1"/>
    <col min="1047" max="1279" width="9.140625" style="1"/>
    <col min="1280" max="1280" width="74.85546875" style="1" customWidth="1"/>
    <col min="1281" max="1301" width="9" style="1" customWidth="1"/>
    <col min="1302" max="1302" width="1.7109375" style="1" customWidth="1"/>
    <col min="1303" max="1535" width="9.140625" style="1"/>
    <col min="1536" max="1536" width="74.85546875" style="1" customWidth="1"/>
    <col min="1537" max="1557" width="9" style="1" customWidth="1"/>
    <col min="1558" max="1558" width="1.7109375" style="1" customWidth="1"/>
    <col min="1559" max="1791" width="9.140625" style="1"/>
    <col min="1792" max="1792" width="74.85546875" style="1" customWidth="1"/>
    <col min="1793" max="1813" width="9" style="1" customWidth="1"/>
    <col min="1814" max="1814" width="1.7109375" style="1" customWidth="1"/>
    <col min="1815" max="2047" width="9.140625" style="1"/>
    <col min="2048" max="2048" width="74.85546875" style="1" customWidth="1"/>
    <col min="2049" max="2069" width="9" style="1" customWidth="1"/>
    <col min="2070" max="2070" width="1.7109375" style="1" customWidth="1"/>
    <col min="2071" max="2303" width="9.140625" style="1"/>
    <col min="2304" max="2304" width="74.85546875" style="1" customWidth="1"/>
    <col min="2305" max="2325" width="9" style="1" customWidth="1"/>
    <col min="2326" max="2326" width="1.7109375" style="1" customWidth="1"/>
    <col min="2327" max="2559" width="9.140625" style="1"/>
    <col min="2560" max="2560" width="74.85546875" style="1" customWidth="1"/>
    <col min="2561" max="2581" width="9" style="1" customWidth="1"/>
    <col min="2582" max="2582" width="1.7109375" style="1" customWidth="1"/>
    <col min="2583" max="2815" width="9.140625" style="1"/>
    <col min="2816" max="2816" width="74.85546875" style="1" customWidth="1"/>
    <col min="2817" max="2837" width="9" style="1" customWidth="1"/>
    <col min="2838" max="2838" width="1.7109375" style="1" customWidth="1"/>
    <col min="2839" max="3071" width="9.140625" style="1"/>
    <col min="3072" max="3072" width="74.85546875" style="1" customWidth="1"/>
    <col min="3073" max="3093" width="9" style="1" customWidth="1"/>
    <col min="3094" max="3094" width="1.7109375" style="1" customWidth="1"/>
    <col min="3095" max="3327" width="9.140625" style="1"/>
    <col min="3328" max="3328" width="74.85546875" style="1" customWidth="1"/>
    <col min="3329" max="3349" width="9" style="1" customWidth="1"/>
    <col min="3350" max="3350" width="1.7109375" style="1" customWidth="1"/>
    <col min="3351" max="3583" width="9.140625" style="1"/>
    <col min="3584" max="3584" width="74.85546875" style="1" customWidth="1"/>
    <col min="3585" max="3605" width="9" style="1" customWidth="1"/>
    <col min="3606" max="3606" width="1.7109375" style="1" customWidth="1"/>
    <col min="3607" max="3839" width="9.140625" style="1"/>
    <col min="3840" max="3840" width="74.85546875" style="1" customWidth="1"/>
    <col min="3841" max="3861" width="9" style="1" customWidth="1"/>
    <col min="3862" max="3862" width="1.7109375" style="1" customWidth="1"/>
    <col min="3863" max="4095" width="9.140625" style="1"/>
    <col min="4096" max="4096" width="74.85546875" style="1" customWidth="1"/>
    <col min="4097" max="4117" width="9" style="1" customWidth="1"/>
    <col min="4118" max="4118" width="1.7109375" style="1" customWidth="1"/>
    <col min="4119" max="4351" width="9.140625" style="1"/>
    <col min="4352" max="4352" width="74.85546875" style="1" customWidth="1"/>
    <col min="4353" max="4373" width="9" style="1" customWidth="1"/>
    <col min="4374" max="4374" width="1.7109375" style="1" customWidth="1"/>
    <col min="4375" max="4607" width="9.140625" style="1"/>
    <col min="4608" max="4608" width="74.85546875" style="1" customWidth="1"/>
    <col min="4609" max="4629" width="9" style="1" customWidth="1"/>
    <col min="4630" max="4630" width="1.7109375" style="1" customWidth="1"/>
    <col min="4631" max="4863" width="9.140625" style="1"/>
    <col min="4864" max="4864" width="74.85546875" style="1" customWidth="1"/>
    <col min="4865" max="4885" width="9" style="1" customWidth="1"/>
    <col min="4886" max="4886" width="1.7109375" style="1" customWidth="1"/>
    <col min="4887" max="5119" width="9.140625" style="1"/>
    <col min="5120" max="5120" width="74.85546875" style="1" customWidth="1"/>
    <col min="5121" max="5141" width="9" style="1" customWidth="1"/>
    <col min="5142" max="5142" width="1.7109375" style="1" customWidth="1"/>
    <col min="5143" max="5375" width="9.140625" style="1"/>
    <col min="5376" max="5376" width="74.85546875" style="1" customWidth="1"/>
    <col min="5377" max="5397" width="9" style="1" customWidth="1"/>
    <col min="5398" max="5398" width="1.7109375" style="1" customWidth="1"/>
    <col min="5399" max="5631" width="9.140625" style="1"/>
    <col min="5632" max="5632" width="74.85546875" style="1" customWidth="1"/>
    <col min="5633" max="5653" width="9" style="1" customWidth="1"/>
    <col min="5654" max="5654" width="1.7109375" style="1" customWidth="1"/>
    <col min="5655" max="5887" width="9.140625" style="1"/>
    <col min="5888" max="5888" width="74.85546875" style="1" customWidth="1"/>
    <col min="5889" max="5909" width="9" style="1" customWidth="1"/>
    <col min="5910" max="5910" width="1.7109375" style="1" customWidth="1"/>
    <col min="5911" max="6143" width="9.140625" style="1"/>
    <col min="6144" max="6144" width="74.85546875" style="1" customWidth="1"/>
    <col min="6145" max="6165" width="9" style="1" customWidth="1"/>
    <col min="6166" max="6166" width="1.7109375" style="1" customWidth="1"/>
    <col min="6167" max="6399" width="9.140625" style="1"/>
    <col min="6400" max="6400" width="74.85546875" style="1" customWidth="1"/>
    <col min="6401" max="6421" width="9" style="1" customWidth="1"/>
    <col min="6422" max="6422" width="1.7109375" style="1" customWidth="1"/>
    <col min="6423" max="6655" width="9.140625" style="1"/>
    <col min="6656" max="6656" width="74.85546875" style="1" customWidth="1"/>
    <col min="6657" max="6677" width="9" style="1" customWidth="1"/>
    <col min="6678" max="6678" width="1.7109375" style="1" customWidth="1"/>
    <col min="6679" max="6911" width="9.140625" style="1"/>
    <col min="6912" max="6912" width="74.85546875" style="1" customWidth="1"/>
    <col min="6913" max="6933" width="9" style="1" customWidth="1"/>
    <col min="6934" max="6934" width="1.7109375" style="1" customWidth="1"/>
    <col min="6935" max="7167" width="9.140625" style="1"/>
    <col min="7168" max="7168" width="74.85546875" style="1" customWidth="1"/>
    <col min="7169" max="7189" width="9" style="1" customWidth="1"/>
    <col min="7190" max="7190" width="1.7109375" style="1" customWidth="1"/>
    <col min="7191" max="7423" width="9.140625" style="1"/>
    <col min="7424" max="7424" width="74.85546875" style="1" customWidth="1"/>
    <col min="7425" max="7445" width="9" style="1" customWidth="1"/>
    <col min="7446" max="7446" width="1.7109375" style="1" customWidth="1"/>
    <col min="7447" max="7679" width="9.140625" style="1"/>
    <col min="7680" max="7680" width="74.85546875" style="1" customWidth="1"/>
    <col min="7681" max="7701" width="9" style="1" customWidth="1"/>
    <col min="7702" max="7702" width="1.7109375" style="1" customWidth="1"/>
    <col min="7703" max="7935" width="9.140625" style="1"/>
    <col min="7936" max="7936" width="74.85546875" style="1" customWidth="1"/>
    <col min="7937" max="7957" width="9" style="1" customWidth="1"/>
    <col min="7958" max="7958" width="1.7109375" style="1" customWidth="1"/>
    <col min="7959" max="8191" width="9.140625" style="1"/>
    <col min="8192" max="8192" width="74.85546875" style="1" customWidth="1"/>
    <col min="8193" max="8213" width="9" style="1" customWidth="1"/>
    <col min="8214" max="8214" width="1.7109375" style="1" customWidth="1"/>
    <col min="8215" max="8447" width="9.140625" style="1"/>
    <col min="8448" max="8448" width="74.85546875" style="1" customWidth="1"/>
    <col min="8449" max="8469" width="9" style="1" customWidth="1"/>
    <col min="8470" max="8470" width="1.7109375" style="1" customWidth="1"/>
    <col min="8471" max="8703" width="9.140625" style="1"/>
    <col min="8704" max="8704" width="74.85546875" style="1" customWidth="1"/>
    <col min="8705" max="8725" width="9" style="1" customWidth="1"/>
    <col min="8726" max="8726" width="1.7109375" style="1" customWidth="1"/>
    <col min="8727" max="8959" width="9.140625" style="1"/>
    <col min="8960" max="8960" width="74.85546875" style="1" customWidth="1"/>
    <col min="8961" max="8981" width="9" style="1" customWidth="1"/>
    <col min="8982" max="8982" width="1.7109375" style="1" customWidth="1"/>
    <col min="8983" max="9215" width="9.140625" style="1"/>
    <col min="9216" max="9216" width="74.85546875" style="1" customWidth="1"/>
    <col min="9217" max="9237" width="9" style="1" customWidth="1"/>
    <col min="9238" max="9238" width="1.7109375" style="1" customWidth="1"/>
    <col min="9239" max="9471" width="9.140625" style="1"/>
    <col min="9472" max="9472" width="74.85546875" style="1" customWidth="1"/>
    <col min="9473" max="9493" width="9" style="1" customWidth="1"/>
    <col min="9494" max="9494" width="1.7109375" style="1" customWidth="1"/>
    <col min="9495" max="9727" width="9.140625" style="1"/>
    <col min="9728" max="9728" width="74.85546875" style="1" customWidth="1"/>
    <col min="9729" max="9749" width="9" style="1" customWidth="1"/>
    <col min="9750" max="9750" width="1.7109375" style="1" customWidth="1"/>
    <col min="9751" max="9983" width="9.140625" style="1"/>
    <col min="9984" max="9984" width="74.85546875" style="1" customWidth="1"/>
    <col min="9985" max="10005" width="9" style="1" customWidth="1"/>
    <col min="10006" max="10006" width="1.7109375" style="1" customWidth="1"/>
    <col min="10007" max="10239" width="9.140625" style="1"/>
    <col min="10240" max="10240" width="74.85546875" style="1" customWidth="1"/>
    <col min="10241" max="10261" width="9" style="1" customWidth="1"/>
    <col min="10262" max="10262" width="1.7109375" style="1" customWidth="1"/>
    <col min="10263" max="10495" width="9.140625" style="1"/>
    <col min="10496" max="10496" width="74.85546875" style="1" customWidth="1"/>
    <col min="10497" max="10517" width="9" style="1" customWidth="1"/>
    <col min="10518" max="10518" width="1.7109375" style="1" customWidth="1"/>
    <col min="10519" max="10751" width="9.140625" style="1"/>
    <col min="10752" max="10752" width="74.85546875" style="1" customWidth="1"/>
    <col min="10753" max="10773" width="9" style="1" customWidth="1"/>
    <col min="10774" max="10774" width="1.7109375" style="1" customWidth="1"/>
    <col min="10775" max="11007" width="9.140625" style="1"/>
    <col min="11008" max="11008" width="74.85546875" style="1" customWidth="1"/>
    <col min="11009" max="11029" width="9" style="1" customWidth="1"/>
    <col min="11030" max="11030" width="1.7109375" style="1" customWidth="1"/>
    <col min="11031" max="11263" width="9.140625" style="1"/>
    <col min="11264" max="11264" width="74.85546875" style="1" customWidth="1"/>
    <col min="11265" max="11285" width="9" style="1" customWidth="1"/>
    <col min="11286" max="11286" width="1.7109375" style="1" customWidth="1"/>
    <col min="11287" max="11519" width="9.140625" style="1"/>
    <col min="11520" max="11520" width="74.85546875" style="1" customWidth="1"/>
    <col min="11521" max="11541" width="9" style="1" customWidth="1"/>
    <col min="11542" max="11542" width="1.7109375" style="1" customWidth="1"/>
    <col min="11543" max="11775" width="9.140625" style="1"/>
    <col min="11776" max="11776" width="74.85546875" style="1" customWidth="1"/>
    <col min="11777" max="11797" width="9" style="1" customWidth="1"/>
    <col min="11798" max="11798" width="1.7109375" style="1" customWidth="1"/>
    <col min="11799" max="12031" width="9.140625" style="1"/>
    <col min="12032" max="12032" width="74.85546875" style="1" customWidth="1"/>
    <col min="12033" max="12053" width="9" style="1" customWidth="1"/>
    <col min="12054" max="12054" width="1.7109375" style="1" customWidth="1"/>
    <col min="12055" max="12287" width="9.140625" style="1"/>
    <col min="12288" max="12288" width="74.85546875" style="1" customWidth="1"/>
    <col min="12289" max="12309" width="9" style="1" customWidth="1"/>
    <col min="12310" max="12310" width="1.7109375" style="1" customWidth="1"/>
    <col min="12311" max="12543" width="9.140625" style="1"/>
    <col min="12544" max="12544" width="74.85546875" style="1" customWidth="1"/>
    <col min="12545" max="12565" width="9" style="1" customWidth="1"/>
    <col min="12566" max="12566" width="1.7109375" style="1" customWidth="1"/>
    <col min="12567" max="12799" width="9.140625" style="1"/>
    <col min="12800" max="12800" width="74.85546875" style="1" customWidth="1"/>
    <col min="12801" max="12821" width="9" style="1" customWidth="1"/>
    <col min="12822" max="12822" width="1.7109375" style="1" customWidth="1"/>
    <col min="12823" max="13055" width="9.140625" style="1"/>
    <col min="13056" max="13056" width="74.85546875" style="1" customWidth="1"/>
    <col min="13057" max="13077" width="9" style="1" customWidth="1"/>
    <col min="13078" max="13078" width="1.7109375" style="1" customWidth="1"/>
    <col min="13079" max="13311" width="9.140625" style="1"/>
    <col min="13312" max="13312" width="74.85546875" style="1" customWidth="1"/>
    <col min="13313" max="13333" width="9" style="1" customWidth="1"/>
    <col min="13334" max="13334" width="1.7109375" style="1" customWidth="1"/>
    <col min="13335" max="13567" width="9.140625" style="1"/>
    <col min="13568" max="13568" width="74.85546875" style="1" customWidth="1"/>
    <col min="13569" max="13589" width="9" style="1" customWidth="1"/>
    <col min="13590" max="13590" width="1.7109375" style="1" customWidth="1"/>
    <col min="13591" max="13823" width="9.140625" style="1"/>
    <col min="13824" max="13824" width="74.85546875" style="1" customWidth="1"/>
    <col min="13825" max="13845" width="9" style="1" customWidth="1"/>
    <col min="13846" max="13846" width="1.7109375" style="1" customWidth="1"/>
    <col min="13847" max="14079" width="9.140625" style="1"/>
    <col min="14080" max="14080" width="74.85546875" style="1" customWidth="1"/>
    <col min="14081" max="14101" width="9" style="1" customWidth="1"/>
    <col min="14102" max="14102" width="1.7109375" style="1" customWidth="1"/>
    <col min="14103" max="14335" width="9.140625" style="1"/>
    <col min="14336" max="14336" width="74.85546875" style="1" customWidth="1"/>
    <col min="14337" max="14357" width="9" style="1" customWidth="1"/>
    <col min="14358" max="14358" width="1.7109375" style="1" customWidth="1"/>
    <col min="14359" max="14591" width="9.140625" style="1"/>
    <col min="14592" max="14592" width="74.85546875" style="1" customWidth="1"/>
    <col min="14593" max="14613" width="9" style="1" customWidth="1"/>
    <col min="14614" max="14614" width="1.7109375" style="1" customWidth="1"/>
    <col min="14615" max="14847" width="9.140625" style="1"/>
    <col min="14848" max="14848" width="74.85546875" style="1" customWidth="1"/>
    <col min="14849" max="14869" width="9" style="1" customWidth="1"/>
    <col min="14870" max="14870" width="1.7109375" style="1" customWidth="1"/>
    <col min="14871" max="15103" width="9.140625" style="1"/>
    <col min="15104" max="15104" width="74.85546875" style="1" customWidth="1"/>
    <col min="15105" max="15125" width="9" style="1" customWidth="1"/>
    <col min="15126" max="15126" width="1.7109375" style="1" customWidth="1"/>
    <col min="15127" max="15359" width="9.140625" style="1"/>
    <col min="15360" max="15360" width="74.85546875" style="1" customWidth="1"/>
    <col min="15361" max="15381" width="9" style="1" customWidth="1"/>
    <col min="15382" max="15382" width="1.7109375" style="1" customWidth="1"/>
    <col min="15383" max="15615" width="9.140625" style="1"/>
    <col min="15616" max="15616" width="74.85546875" style="1" customWidth="1"/>
    <col min="15617" max="15637" width="9" style="1" customWidth="1"/>
    <col min="15638" max="15638" width="1.7109375" style="1" customWidth="1"/>
    <col min="15639" max="15871" width="9.140625" style="1"/>
    <col min="15872" max="15872" width="74.85546875" style="1" customWidth="1"/>
    <col min="15873" max="15893" width="9" style="1" customWidth="1"/>
    <col min="15894" max="15894" width="1.7109375" style="1" customWidth="1"/>
    <col min="15895" max="16127" width="9.140625" style="1"/>
    <col min="16128" max="16128" width="74.85546875" style="1" customWidth="1"/>
    <col min="16129" max="16149" width="9" style="1" customWidth="1"/>
    <col min="16150" max="16150" width="1.7109375" style="1" customWidth="1"/>
    <col min="16151" max="16384" width="9.140625" style="1"/>
  </cols>
  <sheetData>
    <row r="1" spans="1:24" ht="15.75" x14ac:dyDescent="0.25">
      <c r="A1" s="218" t="s">
        <v>590</v>
      </c>
      <c r="B1" s="218"/>
      <c r="C1" s="218"/>
      <c r="D1" s="218"/>
      <c r="E1" s="218"/>
      <c r="F1" s="218"/>
    </row>
    <row r="2" spans="1:24" ht="15.75" x14ac:dyDescent="0.25">
      <c r="A2" s="218" t="s">
        <v>588</v>
      </c>
      <c r="B2" s="218"/>
      <c r="C2" s="218"/>
      <c r="D2" s="218"/>
      <c r="E2" s="218"/>
      <c r="F2" s="218"/>
    </row>
    <row r="3" spans="1:24" ht="15.75" x14ac:dyDescent="0.25">
      <c r="A3" s="218" t="s">
        <v>581</v>
      </c>
      <c r="B3" s="218"/>
      <c r="C3" s="218"/>
      <c r="D3" s="218"/>
      <c r="E3" s="218"/>
      <c r="F3" s="218"/>
    </row>
    <row r="4" spans="1:24" ht="15.75" x14ac:dyDescent="0.25">
      <c r="A4" s="21" t="s">
        <v>396</v>
      </c>
      <c r="B4" s="30"/>
      <c r="C4" s="30"/>
      <c r="D4" s="30"/>
      <c r="E4" s="30"/>
      <c r="F4" s="30"/>
    </row>
    <row r="5" spans="1:24" ht="16.5" thickBot="1" x14ac:dyDescent="0.3">
      <c r="A5" s="152"/>
      <c r="B5" s="152"/>
      <c r="C5" s="152"/>
      <c r="D5" s="152"/>
      <c r="E5" s="152"/>
      <c r="F5" s="15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7" spans="1:24" x14ac:dyDescent="0.2">
      <c r="A7" s="153"/>
      <c r="B7" s="129">
        <v>2001</v>
      </c>
      <c r="C7" s="129">
        <v>2002</v>
      </c>
      <c r="D7" s="129">
        <v>2003</v>
      </c>
      <c r="E7" s="129">
        <v>2004</v>
      </c>
      <c r="F7" s="129">
        <v>2005</v>
      </c>
      <c r="G7" s="129">
        <v>2006</v>
      </c>
      <c r="H7" s="129">
        <v>2007</v>
      </c>
      <c r="I7" s="129">
        <v>2008</v>
      </c>
      <c r="J7" s="129">
        <v>2009</v>
      </c>
      <c r="K7" s="129">
        <v>2010</v>
      </c>
      <c r="L7" s="129">
        <v>2011</v>
      </c>
      <c r="M7" s="129">
        <v>2012</v>
      </c>
      <c r="N7" s="129">
        <v>2013</v>
      </c>
      <c r="O7" s="129">
        <v>2014</v>
      </c>
      <c r="P7" s="129">
        <v>2015</v>
      </c>
      <c r="Q7" s="129">
        <v>2016</v>
      </c>
      <c r="R7" s="129">
        <v>2017</v>
      </c>
      <c r="S7" s="129">
        <v>2018</v>
      </c>
      <c r="T7" s="129">
        <v>2019</v>
      </c>
      <c r="U7" s="129">
        <v>2020</v>
      </c>
      <c r="V7" s="129">
        <v>2021</v>
      </c>
      <c r="W7" s="129">
        <v>2022</v>
      </c>
      <c r="X7" s="129" t="s">
        <v>621</v>
      </c>
    </row>
    <row r="8" spans="1:24" ht="16.5" thickBot="1" x14ac:dyDescent="0.25">
      <c r="A8" s="154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</row>
    <row r="9" spans="1:24" ht="15.75" x14ac:dyDescent="0.2">
      <c r="A9" s="155"/>
      <c r="B9" s="155"/>
      <c r="C9" s="155"/>
      <c r="D9" s="272" t="s">
        <v>428</v>
      </c>
      <c r="E9" s="272"/>
      <c r="F9" s="272"/>
    </row>
    <row r="10" spans="1:24" ht="15.75" x14ac:dyDescent="0.2">
      <c r="A10" s="156" t="s">
        <v>397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</row>
    <row r="11" spans="1:24" ht="18" x14ac:dyDescent="0.2">
      <c r="A11" s="134" t="s">
        <v>530</v>
      </c>
      <c r="B11" s="135">
        <v>57.9</v>
      </c>
      <c r="C11" s="135">
        <v>54.2</v>
      </c>
      <c r="D11" s="135">
        <v>58.9</v>
      </c>
      <c r="E11" s="135">
        <v>47.2</v>
      </c>
      <c r="F11" s="135">
        <v>45</v>
      </c>
      <c r="G11" s="135">
        <v>46.3</v>
      </c>
      <c r="H11" s="135">
        <v>41.8</v>
      </c>
      <c r="I11" s="135">
        <v>47.5</v>
      </c>
      <c r="J11" s="135">
        <v>47.7</v>
      </c>
      <c r="K11" s="135">
        <v>51.5</v>
      </c>
      <c r="L11" s="135">
        <v>55.3</v>
      </c>
      <c r="M11" s="135">
        <v>60.2</v>
      </c>
      <c r="N11" s="135">
        <v>60.5</v>
      </c>
      <c r="O11" s="135">
        <v>62.6</v>
      </c>
      <c r="P11" s="135">
        <v>66.400000000000006</v>
      </c>
      <c r="Q11" s="135">
        <v>71</v>
      </c>
      <c r="R11" s="135">
        <v>66.599999999999994</v>
      </c>
      <c r="S11" s="135">
        <v>63.44</v>
      </c>
      <c r="T11" s="135">
        <v>58.14</v>
      </c>
      <c r="U11" s="135">
        <v>59.6</v>
      </c>
      <c r="V11" s="135">
        <v>61.34</v>
      </c>
      <c r="W11" s="135">
        <v>62.89</v>
      </c>
      <c r="X11" s="135">
        <v>63.01</v>
      </c>
    </row>
    <row r="12" spans="1:24" x14ac:dyDescent="0.2">
      <c r="A12" s="134" t="s">
        <v>398</v>
      </c>
      <c r="B12" s="135">
        <v>52.6</v>
      </c>
      <c r="C12" s="135">
        <v>65</v>
      </c>
      <c r="D12" s="135">
        <v>54.5</v>
      </c>
      <c r="E12" s="135">
        <v>41.9</v>
      </c>
      <c r="F12" s="135">
        <v>39.1</v>
      </c>
      <c r="G12" s="135">
        <v>40</v>
      </c>
      <c r="H12" s="135">
        <v>36</v>
      </c>
      <c r="I12" s="135">
        <v>41</v>
      </c>
      <c r="J12" s="135">
        <v>40.200000000000003</v>
      </c>
      <c r="K12" s="135">
        <v>44.9</v>
      </c>
      <c r="L12" s="135">
        <v>49</v>
      </c>
      <c r="M12" s="135">
        <v>53.2</v>
      </c>
      <c r="N12" s="135">
        <v>52.4</v>
      </c>
      <c r="O12" s="135">
        <v>55.3</v>
      </c>
      <c r="P12" s="135">
        <v>58.8</v>
      </c>
      <c r="Q12" s="135">
        <v>63.6</v>
      </c>
      <c r="R12" s="135">
        <v>59.2</v>
      </c>
      <c r="S12" s="135">
        <v>56.59</v>
      </c>
      <c r="T12" s="135">
        <v>51.43</v>
      </c>
      <c r="U12" s="135">
        <v>54.61</v>
      </c>
      <c r="V12" s="135">
        <v>55.94</v>
      </c>
      <c r="W12" s="135">
        <v>56.41</v>
      </c>
      <c r="X12" s="135">
        <v>56.7</v>
      </c>
    </row>
    <row r="13" spans="1:24" x14ac:dyDescent="0.2">
      <c r="A13" s="12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</row>
    <row r="14" spans="1:24" ht="15.75" x14ac:dyDescent="0.2">
      <c r="A14" s="156" t="s">
        <v>399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</row>
    <row r="15" spans="1:24" x14ac:dyDescent="0.2">
      <c r="A15" s="134" t="s">
        <v>400</v>
      </c>
      <c r="B15" s="135"/>
      <c r="C15" s="135"/>
      <c r="D15" s="135">
        <v>9.8000000000000007</v>
      </c>
      <c r="E15" s="135">
        <v>6.2</v>
      </c>
      <c r="F15" s="135">
        <v>6.7</v>
      </c>
      <c r="G15" s="135">
        <v>7.8</v>
      </c>
      <c r="H15" s="135">
        <v>7.4</v>
      </c>
      <c r="I15" s="135">
        <v>8.5</v>
      </c>
      <c r="J15" s="135">
        <v>13.6</v>
      </c>
      <c r="K15" s="135">
        <v>19.2</v>
      </c>
      <c r="L15" s="135">
        <v>15.79</v>
      </c>
      <c r="M15" s="135">
        <v>14.89</v>
      </c>
      <c r="N15" s="135">
        <v>8.66</v>
      </c>
      <c r="O15" s="135">
        <v>8.5</v>
      </c>
      <c r="P15" s="135">
        <v>7.9</v>
      </c>
      <c r="Q15" s="135">
        <v>8.1</v>
      </c>
      <c r="R15" s="135">
        <v>5.5</v>
      </c>
      <c r="S15" s="135">
        <v>4.74</v>
      </c>
      <c r="T15" s="135">
        <v>5.14</v>
      </c>
      <c r="U15" s="135">
        <v>7.26</v>
      </c>
      <c r="V15" s="135">
        <v>8.74</v>
      </c>
      <c r="W15" s="135">
        <v>7.91</v>
      </c>
      <c r="X15" s="135">
        <v>3.7</v>
      </c>
    </row>
    <row r="16" spans="1:24" x14ac:dyDescent="0.2">
      <c r="A16" s="134" t="s">
        <v>401</v>
      </c>
      <c r="B16" s="135"/>
      <c r="C16" s="135"/>
      <c r="D16" s="135">
        <v>7.6</v>
      </c>
      <c r="E16" s="135">
        <v>4.4000000000000004</v>
      </c>
      <c r="F16" s="135">
        <v>5.6</v>
      </c>
      <c r="G16" s="135">
        <v>6.7</v>
      </c>
      <c r="H16" s="135">
        <v>6.6</v>
      </c>
      <c r="I16" s="135">
        <v>6.9</v>
      </c>
      <c r="J16" s="135">
        <v>10.9</v>
      </c>
      <c r="K16" s="135">
        <v>15.2</v>
      </c>
      <c r="L16" s="135">
        <v>11.32</v>
      </c>
      <c r="M16" s="135">
        <v>9.92</v>
      </c>
      <c r="N16" s="135">
        <v>6.6</v>
      </c>
      <c r="O16" s="135">
        <v>6.9</v>
      </c>
      <c r="P16" s="135">
        <v>6.2</v>
      </c>
      <c r="Q16" s="135">
        <v>5.5</v>
      </c>
      <c r="R16" s="135">
        <v>4.5999999999999996</v>
      </c>
      <c r="S16" s="135">
        <v>3.7</v>
      </c>
      <c r="T16" s="135">
        <v>3.97</v>
      </c>
      <c r="U16" s="135">
        <v>5.37</v>
      </c>
      <c r="V16" s="135">
        <v>6.9</v>
      </c>
      <c r="W16" s="135">
        <v>6.25</v>
      </c>
      <c r="X16" s="135">
        <v>2.12</v>
      </c>
    </row>
    <row r="17" spans="1:24" ht="30" x14ac:dyDescent="0.2">
      <c r="A17" s="134" t="s">
        <v>402</v>
      </c>
      <c r="B17" s="135"/>
      <c r="C17" s="135"/>
      <c r="D17" s="135">
        <v>17.600000000000001</v>
      </c>
      <c r="E17" s="135">
        <v>9.9</v>
      </c>
      <c r="F17" s="135">
        <v>12.2</v>
      </c>
      <c r="G17" s="135">
        <v>14.7</v>
      </c>
      <c r="H17" s="135">
        <v>15.6</v>
      </c>
      <c r="I17" s="135">
        <v>15.4</v>
      </c>
      <c r="J17" s="135">
        <v>21.4</v>
      </c>
      <c r="K17" s="135">
        <v>27.1</v>
      </c>
      <c r="L17" s="135">
        <v>18.8</v>
      </c>
      <c r="M17" s="135">
        <v>14.48</v>
      </c>
      <c r="N17" s="135">
        <v>8.3000000000000007</v>
      </c>
      <c r="O17" s="135">
        <v>8.3000000000000007</v>
      </c>
      <c r="P17" s="135">
        <v>6.8</v>
      </c>
      <c r="Q17" s="135">
        <v>6.2</v>
      </c>
      <c r="R17" s="135">
        <v>5.5</v>
      </c>
      <c r="S17" s="135">
        <v>4.22</v>
      </c>
      <c r="T17" s="135">
        <v>4.67</v>
      </c>
      <c r="U17" s="135">
        <v>6.17</v>
      </c>
      <c r="V17" s="135">
        <v>7.54</v>
      </c>
      <c r="W17" s="135">
        <v>6.44</v>
      </c>
      <c r="X17" s="135">
        <v>2.29</v>
      </c>
    </row>
    <row r="18" spans="1:24" x14ac:dyDescent="0.2">
      <c r="A18" s="128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</row>
    <row r="19" spans="1:24" ht="15.75" x14ac:dyDescent="0.2">
      <c r="A19" s="156" t="s">
        <v>403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</row>
    <row r="20" spans="1:24" x14ac:dyDescent="0.2">
      <c r="A20" s="134" t="s">
        <v>404</v>
      </c>
      <c r="B20" s="135">
        <v>0.7</v>
      </c>
      <c r="C20" s="135">
        <v>-0.3</v>
      </c>
      <c r="D20" s="135">
        <v>1.6</v>
      </c>
      <c r="E20" s="135">
        <v>1.6</v>
      </c>
      <c r="F20" s="135">
        <v>2.2000000000000002</v>
      </c>
      <c r="G20" s="135">
        <v>2.1</v>
      </c>
      <c r="H20" s="135">
        <v>4</v>
      </c>
      <c r="I20" s="135">
        <v>2.1</v>
      </c>
      <c r="J20" s="135">
        <v>3</v>
      </c>
      <c r="K20" s="135">
        <v>2.4</v>
      </c>
      <c r="L20" s="135">
        <v>2.1</v>
      </c>
      <c r="M20" s="135">
        <v>2.74</v>
      </c>
      <c r="N20" s="135">
        <v>4.2</v>
      </c>
      <c r="O20" s="135">
        <v>3.6</v>
      </c>
      <c r="P20" s="135">
        <v>4</v>
      </c>
      <c r="Q20" s="135">
        <v>3.7</v>
      </c>
      <c r="R20" s="135">
        <v>3.6</v>
      </c>
      <c r="S20" s="135">
        <v>3.41</v>
      </c>
      <c r="T20" s="135">
        <v>3.74</v>
      </c>
      <c r="U20" s="135">
        <v>1.29</v>
      </c>
      <c r="V20" s="135">
        <v>1.96</v>
      </c>
      <c r="W20" s="135">
        <v>2.92</v>
      </c>
      <c r="X20" s="135">
        <v>2.73</v>
      </c>
    </row>
    <row r="21" spans="1:24" x14ac:dyDescent="0.2">
      <c r="A21" s="134" t="s">
        <v>405</v>
      </c>
      <c r="B21" s="135">
        <v>1.9</v>
      </c>
      <c r="C21" s="135">
        <v>-0.7</v>
      </c>
      <c r="D21" s="135">
        <v>4.5999999999999996</v>
      </c>
      <c r="E21" s="135">
        <v>4.8</v>
      </c>
      <c r="F21" s="135">
        <v>6.9</v>
      </c>
      <c r="G21" s="135">
        <v>6.4</v>
      </c>
      <c r="H21" s="135">
        <v>11.8</v>
      </c>
      <c r="I21" s="135">
        <v>6.2</v>
      </c>
      <c r="J21" s="135">
        <v>8.4</v>
      </c>
      <c r="K21" s="135">
        <v>6.2</v>
      </c>
      <c r="L21" s="135">
        <v>5.2</v>
      </c>
      <c r="M21" s="135">
        <v>6.33</v>
      </c>
      <c r="N21" s="135">
        <v>8.8000000000000007</v>
      </c>
      <c r="O21" s="135">
        <v>7</v>
      </c>
      <c r="P21" s="135">
        <v>7.2</v>
      </c>
      <c r="Q21" s="135">
        <v>6.1</v>
      </c>
      <c r="R21" s="135">
        <v>6.2</v>
      </c>
      <c r="S21" s="135">
        <v>6.19</v>
      </c>
      <c r="T21" s="135">
        <v>6.72</v>
      </c>
      <c r="U21" s="135">
        <v>2.35</v>
      </c>
      <c r="V21" s="135">
        <v>3.46</v>
      </c>
      <c r="W21" s="135">
        <v>5.18</v>
      </c>
      <c r="X21" s="135">
        <v>5.03</v>
      </c>
    </row>
    <row r="22" spans="1:24" x14ac:dyDescent="0.2">
      <c r="A22" s="134" t="s">
        <v>406</v>
      </c>
      <c r="B22" s="135">
        <v>95.4</v>
      </c>
      <c r="C22" s="135">
        <v>133.9</v>
      </c>
      <c r="D22" s="135">
        <v>89.6</v>
      </c>
      <c r="E22" s="135">
        <v>71.099999999999994</v>
      </c>
      <c r="F22" s="135">
        <v>61.7</v>
      </c>
      <c r="G22" s="135">
        <v>67.400000000000006</v>
      </c>
      <c r="H22" s="135">
        <v>58.3</v>
      </c>
      <c r="I22" s="135">
        <v>69.5</v>
      </c>
      <c r="J22" s="135">
        <v>63.2</v>
      </c>
      <c r="K22" s="135">
        <v>64.099999999999994</v>
      </c>
      <c r="L22" s="135">
        <v>67.099999999999994</v>
      </c>
      <c r="M22" s="135">
        <v>61.29</v>
      </c>
      <c r="N22" s="135">
        <v>61.7</v>
      </c>
      <c r="O22" s="135">
        <v>62.8</v>
      </c>
      <c r="P22" s="135">
        <v>61</v>
      </c>
      <c r="Q22" s="135">
        <v>61.2</v>
      </c>
      <c r="R22" s="135">
        <v>62.5</v>
      </c>
      <c r="S22" s="135">
        <v>62.61</v>
      </c>
      <c r="T22" s="135">
        <v>61.52</v>
      </c>
      <c r="U22" s="135">
        <v>66.099999999999994</v>
      </c>
      <c r="V22" s="135">
        <v>58.57</v>
      </c>
      <c r="W22" s="135">
        <v>63.33</v>
      </c>
      <c r="X22" s="135">
        <v>61.69</v>
      </c>
    </row>
    <row r="23" spans="1:24" x14ac:dyDescent="0.2">
      <c r="A23" s="134" t="s">
        <v>429</v>
      </c>
      <c r="B23" s="135">
        <v>89.5</v>
      </c>
      <c r="C23" s="135">
        <v>105</v>
      </c>
      <c r="D23" s="135">
        <v>77.3</v>
      </c>
      <c r="E23" s="135">
        <v>78.2</v>
      </c>
      <c r="F23" s="135">
        <v>69.5</v>
      </c>
      <c r="G23" s="135">
        <v>74.099999999999994</v>
      </c>
      <c r="H23" s="135">
        <v>58.2</v>
      </c>
      <c r="I23" s="135">
        <v>74.099999999999994</v>
      </c>
      <c r="J23" s="135">
        <v>68.400000000000006</v>
      </c>
      <c r="K23" s="135">
        <v>74</v>
      </c>
      <c r="L23" s="135">
        <v>76.73</v>
      </c>
      <c r="M23" s="135">
        <v>77.45</v>
      </c>
      <c r="N23" s="135">
        <v>59.7</v>
      </c>
      <c r="O23" s="135">
        <v>66.3</v>
      </c>
      <c r="P23" s="135">
        <v>65.2</v>
      </c>
      <c r="Q23" s="135">
        <v>69.099999999999994</v>
      </c>
      <c r="R23" s="135">
        <v>68.5</v>
      </c>
      <c r="S23" s="135">
        <v>67.37</v>
      </c>
      <c r="T23" s="135">
        <v>65.7</v>
      </c>
      <c r="U23" s="135">
        <v>86.08</v>
      </c>
      <c r="V23" s="135">
        <v>78.22</v>
      </c>
      <c r="W23" s="135">
        <v>68.39</v>
      </c>
      <c r="X23" s="135">
        <v>67.31</v>
      </c>
    </row>
    <row r="24" spans="1:24" ht="15.75" thickBot="1" x14ac:dyDescent="0.25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</row>
    <row r="25" spans="1:24" x14ac:dyDescent="0.2">
      <c r="A25" s="1" t="s">
        <v>591</v>
      </c>
    </row>
    <row r="26" spans="1:24" x14ac:dyDescent="0.2">
      <c r="A26" s="1" t="s">
        <v>592</v>
      </c>
    </row>
  </sheetData>
  <mergeCells count="1">
    <mergeCell ref="D9:F9"/>
  </mergeCells>
  <phoneticPr fontId="12" type="noConversion"/>
  <printOptions horizontalCentered="1" verticalCentered="1"/>
  <pageMargins left="0.25" right="0.25" top="0.5" bottom="0.5" header="0.3" footer="0.3"/>
  <pageSetup scale="65" orientation="landscape" r:id="rId1"/>
  <colBreaks count="1" manualBreakCount="1">
    <brk id="12" max="26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2F8E-23DF-41E5-95BF-5C161BAF2C43}">
  <sheetPr>
    <tabColor rgb="FF92D050"/>
  </sheetPr>
  <dimension ref="A1:X19"/>
  <sheetViews>
    <sheetView view="pageBreakPreview" zoomScale="80" zoomScaleNormal="80" zoomScaleSheetLayoutView="80" workbookViewId="0">
      <selection activeCell="Q24" sqref="Q24"/>
    </sheetView>
  </sheetViews>
  <sheetFormatPr defaultRowHeight="16.5" customHeight="1" x14ac:dyDescent="0.2"/>
  <cols>
    <col min="1" max="1" width="46.28515625" style="1" customWidth="1"/>
    <col min="2" max="22" width="11.42578125" style="1" customWidth="1"/>
    <col min="23" max="23" width="9.140625" style="1" customWidth="1"/>
    <col min="24" max="255" width="9.140625" style="1"/>
    <col min="256" max="256" width="27.7109375" style="1" customWidth="1"/>
    <col min="257" max="277" width="11.42578125" style="1" customWidth="1"/>
    <col min="278" max="278" width="2.28515625" style="1" customWidth="1"/>
    <col min="279" max="511" width="9.140625" style="1"/>
    <col min="512" max="512" width="27.7109375" style="1" customWidth="1"/>
    <col min="513" max="533" width="11.42578125" style="1" customWidth="1"/>
    <col min="534" max="534" width="2.28515625" style="1" customWidth="1"/>
    <col min="535" max="767" width="9.140625" style="1"/>
    <col min="768" max="768" width="27.7109375" style="1" customWidth="1"/>
    <col min="769" max="789" width="11.42578125" style="1" customWidth="1"/>
    <col min="790" max="790" width="2.28515625" style="1" customWidth="1"/>
    <col min="791" max="1023" width="9.140625" style="1"/>
    <col min="1024" max="1024" width="27.7109375" style="1" customWidth="1"/>
    <col min="1025" max="1045" width="11.42578125" style="1" customWidth="1"/>
    <col min="1046" max="1046" width="2.28515625" style="1" customWidth="1"/>
    <col min="1047" max="1279" width="9.140625" style="1"/>
    <col min="1280" max="1280" width="27.7109375" style="1" customWidth="1"/>
    <col min="1281" max="1301" width="11.42578125" style="1" customWidth="1"/>
    <col min="1302" max="1302" width="2.28515625" style="1" customWidth="1"/>
    <col min="1303" max="1535" width="9.140625" style="1"/>
    <col min="1536" max="1536" width="27.7109375" style="1" customWidth="1"/>
    <col min="1537" max="1557" width="11.42578125" style="1" customWidth="1"/>
    <col min="1558" max="1558" width="2.28515625" style="1" customWidth="1"/>
    <col min="1559" max="1791" width="9.140625" style="1"/>
    <col min="1792" max="1792" width="27.7109375" style="1" customWidth="1"/>
    <col min="1793" max="1813" width="11.42578125" style="1" customWidth="1"/>
    <col min="1814" max="1814" width="2.28515625" style="1" customWidth="1"/>
    <col min="1815" max="2047" width="9.140625" style="1"/>
    <col min="2048" max="2048" width="27.7109375" style="1" customWidth="1"/>
    <col min="2049" max="2069" width="11.42578125" style="1" customWidth="1"/>
    <col min="2070" max="2070" width="2.28515625" style="1" customWidth="1"/>
    <col min="2071" max="2303" width="9.140625" style="1"/>
    <col min="2304" max="2304" width="27.7109375" style="1" customWidth="1"/>
    <col min="2305" max="2325" width="11.42578125" style="1" customWidth="1"/>
    <col min="2326" max="2326" width="2.28515625" style="1" customWidth="1"/>
    <col min="2327" max="2559" width="9.140625" style="1"/>
    <col min="2560" max="2560" width="27.7109375" style="1" customWidth="1"/>
    <col min="2561" max="2581" width="11.42578125" style="1" customWidth="1"/>
    <col min="2582" max="2582" width="2.28515625" style="1" customWidth="1"/>
    <col min="2583" max="2815" width="9.140625" style="1"/>
    <col min="2816" max="2816" width="27.7109375" style="1" customWidth="1"/>
    <col min="2817" max="2837" width="11.42578125" style="1" customWidth="1"/>
    <col min="2838" max="2838" width="2.28515625" style="1" customWidth="1"/>
    <col min="2839" max="3071" width="9.140625" style="1"/>
    <col min="3072" max="3072" width="27.7109375" style="1" customWidth="1"/>
    <col min="3073" max="3093" width="11.42578125" style="1" customWidth="1"/>
    <col min="3094" max="3094" width="2.28515625" style="1" customWidth="1"/>
    <col min="3095" max="3327" width="9.140625" style="1"/>
    <col min="3328" max="3328" width="27.7109375" style="1" customWidth="1"/>
    <col min="3329" max="3349" width="11.42578125" style="1" customWidth="1"/>
    <col min="3350" max="3350" width="2.28515625" style="1" customWidth="1"/>
    <col min="3351" max="3583" width="9.140625" style="1"/>
    <col min="3584" max="3584" width="27.7109375" style="1" customWidth="1"/>
    <col min="3585" max="3605" width="11.42578125" style="1" customWidth="1"/>
    <col min="3606" max="3606" width="2.28515625" style="1" customWidth="1"/>
    <col min="3607" max="3839" width="9.140625" style="1"/>
    <col min="3840" max="3840" width="27.7109375" style="1" customWidth="1"/>
    <col min="3841" max="3861" width="11.42578125" style="1" customWidth="1"/>
    <col min="3862" max="3862" width="2.28515625" style="1" customWidth="1"/>
    <col min="3863" max="4095" width="9.140625" style="1"/>
    <col min="4096" max="4096" width="27.7109375" style="1" customWidth="1"/>
    <col min="4097" max="4117" width="11.42578125" style="1" customWidth="1"/>
    <col min="4118" max="4118" width="2.28515625" style="1" customWidth="1"/>
    <col min="4119" max="4351" width="9.140625" style="1"/>
    <col min="4352" max="4352" width="27.7109375" style="1" customWidth="1"/>
    <col min="4353" max="4373" width="11.42578125" style="1" customWidth="1"/>
    <col min="4374" max="4374" width="2.28515625" style="1" customWidth="1"/>
    <col min="4375" max="4607" width="9.140625" style="1"/>
    <col min="4608" max="4608" width="27.7109375" style="1" customWidth="1"/>
    <col min="4609" max="4629" width="11.42578125" style="1" customWidth="1"/>
    <col min="4630" max="4630" width="2.28515625" style="1" customWidth="1"/>
    <col min="4631" max="4863" width="9.140625" style="1"/>
    <col min="4864" max="4864" width="27.7109375" style="1" customWidth="1"/>
    <col min="4865" max="4885" width="11.42578125" style="1" customWidth="1"/>
    <col min="4886" max="4886" width="2.28515625" style="1" customWidth="1"/>
    <col min="4887" max="5119" width="9.140625" style="1"/>
    <col min="5120" max="5120" width="27.7109375" style="1" customWidth="1"/>
    <col min="5121" max="5141" width="11.42578125" style="1" customWidth="1"/>
    <col min="5142" max="5142" width="2.28515625" style="1" customWidth="1"/>
    <col min="5143" max="5375" width="9.140625" style="1"/>
    <col min="5376" max="5376" width="27.7109375" style="1" customWidth="1"/>
    <col min="5377" max="5397" width="11.42578125" style="1" customWidth="1"/>
    <col min="5398" max="5398" width="2.28515625" style="1" customWidth="1"/>
    <col min="5399" max="5631" width="9.140625" style="1"/>
    <col min="5632" max="5632" width="27.7109375" style="1" customWidth="1"/>
    <col min="5633" max="5653" width="11.42578125" style="1" customWidth="1"/>
    <col min="5654" max="5654" width="2.28515625" style="1" customWidth="1"/>
    <col min="5655" max="5887" width="9.140625" style="1"/>
    <col min="5888" max="5888" width="27.7109375" style="1" customWidth="1"/>
    <col min="5889" max="5909" width="11.42578125" style="1" customWidth="1"/>
    <col min="5910" max="5910" width="2.28515625" style="1" customWidth="1"/>
    <col min="5911" max="6143" width="9.140625" style="1"/>
    <col min="6144" max="6144" width="27.7109375" style="1" customWidth="1"/>
    <col min="6145" max="6165" width="11.42578125" style="1" customWidth="1"/>
    <col min="6166" max="6166" width="2.28515625" style="1" customWidth="1"/>
    <col min="6167" max="6399" width="9.140625" style="1"/>
    <col min="6400" max="6400" width="27.7109375" style="1" customWidth="1"/>
    <col min="6401" max="6421" width="11.42578125" style="1" customWidth="1"/>
    <col min="6422" max="6422" width="2.28515625" style="1" customWidth="1"/>
    <col min="6423" max="6655" width="9.140625" style="1"/>
    <col min="6656" max="6656" width="27.7109375" style="1" customWidth="1"/>
    <col min="6657" max="6677" width="11.42578125" style="1" customWidth="1"/>
    <col min="6678" max="6678" width="2.28515625" style="1" customWidth="1"/>
    <col min="6679" max="6911" width="9.140625" style="1"/>
    <col min="6912" max="6912" width="27.7109375" style="1" customWidth="1"/>
    <col min="6913" max="6933" width="11.42578125" style="1" customWidth="1"/>
    <col min="6934" max="6934" width="2.28515625" style="1" customWidth="1"/>
    <col min="6935" max="7167" width="9.140625" style="1"/>
    <col min="7168" max="7168" width="27.7109375" style="1" customWidth="1"/>
    <col min="7169" max="7189" width="11.42578125" style="1" customWidth="1"/>
    <col min="7190" max="7190" width="2.28515625" style="1" customWidth="1"/>
    <col min="7191" max="7423" width="9.140625" style="1"/>
    <col min="7424" max="7424" width="27.7109375" style="1" customWidth="1"/>
    <col min="7425" max="7445" width="11.42578125" style="1" customWidth="1"/>
    <col min="7446" max="7446" width="2.28515625" style="1" customWidth="1"/>
    <col min="7447" max="7679" width="9.140625" style="1"/>
    <col min="7680" max="7680" width="27.7109375" style="1" customWidth="1"/>
    <col min="7681" max="7701" width="11.42578125" style="1" customWidth="1"/>
    <col min="7702" max="7702" width="2.28515625" style="1" customWidth="1"/>
    <col min="7703" max="7935" width="9.140625" style="1"/>
    <col min="7936" max="7936" width="27.7109375" style="1" customWidth="1"/>
    <col min="7937" max="7957" width="11.42578125" style="1" customWidth="1"/>
    <col min="7958" max="7958" width="2.28515625" style="1" customWidth="1"/>
    <col min="7959" max="8191" width="9.140625" style="1"/>
    <col min="8192" max="8192" width="27.7109375" style="1" customWidth="1"/>
    <col min="8193" max="8213" width="11.42578125" style="1" customWidth="1"/>
    <col min="8214" max="8214" width="2.28515625" style="1" customWidth="1"/>
    <col min="8215" max="8447" width="9.140625" style="1"/>
    <col min="8448" max="8448" width="27.7109375" style="1" customWidth="1"/>
    <col min="8449" max="8469" width="11.42578125" style="1" customWidth="1"/>
    <col min="8470" max="8470" width="2.28515625" style="1" customWidth="1"/>
    <col min="8471" max="8703" width="9.140625" style="1"/>
    <col min="8704" max="8704" width="27.7109375" style="1" customWidth="1"/>
    <col min="8705" max="8725" width="11.42578125" style="1" customWidth="1"/>
    <col min="8726" max="8726" width="2.28515625" style="1" customWidth="1"/>
    <col min="8727" max="8959" width="9.140625" style="1"/>
    <col min="8960" max="8960" width="27.7109375" style="1" customWidth="1"/>
    <col min="8961" max="8981" width="11.42578125" style="1" customWidth="1"/>
    <col min="8982" max="8982" width="2.28515625" style="1" customWidth="1"/>
    <col min="8983" max="9215" width="9.140625" style="1"/>
    <col min="9216" max="9216" width="27.7109375" style="1" customWidth="1"/>
    <col min="9217" max="9237" width="11.42578125" style="1" customWidth="1"/>
    <col min="9238" max="9238" width="2.28515625" style="1" customWidth="1"/>
    <col min="9239" max="9471" width="9.140625" style="1"/>
    <col min="9472" max="9472" width="27.7109375" style="1" customWidth="1"/>
    <col min="9473" max="9493" width="11.42578125" style="1" customWidth="1"/>
    <col min="9494" max="9494" width="2.28515625" style="1" customWidth="1"/>
    <col min="9495" max="9727" width="9.140625" style="1"/>
    <col min="9728" max="9728" width="27.7109375" style="1" customWidth="1"/>
    <col min="9729" max="9749" width="11.42578125" style="1" customWidth="1"/>
    <col min="9750" max="9750" width="2.28515625" style="1" customWidth="1"/>
    <col min="9751" max="9983" width="9.140625" style="1"/>
    <col min="9984" max="9984" width="27.7109375" style="1" customWidth="1"/>
    <col min="9985" max="10005" width="11.42578125" style="1" customWidth="1"/>
    <col min="10006" max="10006" width="2.28515625" style="1" customWidth="1"/>
    <col min="10007" max="10239" width="9.140625" style="1"/>
    <col min="10240" max="10240" width="27.7109375" style="1" customWidth="1"/>
    <col min="10241" max="10261" width="11.42578125" style="1" customWidth="1"/>
    <col min="10262" max="10262" width="2.28515625" style="1" customWidth="1"/>
    <col min="10263" max="10495" width="9.140625" style="1"/>
    <col min="10496" max="10496" width="27.7109375" style="1" customWidth="1"/>
    <col min="10497" max="10517" width="11.42578125" style="1" customWidth="1"/>
    <col min="10518" max="10518" width="2.28515625" style="1" customWidth="1"/>
    <col min="10519" max="10751" width="9.140625" style="1"/>
    <col min="10752" max="10752" width="27.7109375" style="1" customWidth="1"/>
    <col min="10753" max="10773" width="11.42578125" style="1" customWidth="1"/>
    <col min="10774" max="10774" width="2.28515625" style="1" customWidth="1"/>
    <col min="10775" max="11007" width="9.140625" style="1"/>
    <col min="11008" max="11008" width="27.7109375" style="1" customWidth="1"/>
    <col min="11009" max="11029" width="11.42578125" style="1" customWidth="1"/>
    <col min="11030" max="11030" width="2.28515625" style="1" customWidth="1"/>
    <col min="11031" max="11263" width="9.140625" style="1"/>
    <col min="11264" max="11264" width="27.7109375" style="1" customWidth="1"/>
    <col min="11265" max="11285" width="11.42578125" style="1" customWidth="1"/>
    <col min="11286" max="11286" width="2.28515625" style="1" customWidth="1"/>
    <col min="11287" max="11519" width="9.140625" style="1"/>
    <col min="11520" max="11520" width="27.7109375" style="1" customWidth="1"/>
    <col min="11521" max="11541" width="11.42578125" style="1" customWidth="1"/>
    <col min="11542" max="11542" width="2.28515625" style="1" customWidth="1"/>
    <col min="11543" max="11775" width="9.140625" style="1"/>
    <col min="11776" max="11776" width="27.7109375" style="1" customWidth="1"/>
    <col min="11777" max="11797" width="11.42578125" style="1" customWidth="1"/>
    <col min="11798" max="11798" width="2.28515625" style="1" customWidth="1"/>
    <col min="11799" max="12031" width="9.140625" style="1"/>
    <col min="12032" max="12032" width="27.7109375" style="1" customWidth="1"/>
    <col min="12033" max="12053" width="11.42578125" style="1" customWidth="1"/>
    <col min="12054" max="12054" width="2.28515625" style="1" customWidth="1"/>
    <col min="12055" max="12287" width="9.140625" style="1"/>
    <col min="12288" max="12288" width="27.7109375" style="1" customWidth="1"/>
    <col min="12289" max="12309" width="11.42578125" style="1" customWidth="1"/>
    <col min="12310" max="12310" width="2.28515625" style="1" customWidth="1"/>
    <col min="12311" max="12543" width="9.140625" style="1"/>
    <col min="12544" max="12544" width="27.7109375" style="1" customWidth="1"/>
    <col min="12545" max="12565" width="11.42578125" style="1" customWidth="1"/>
    <col min="12566" max="12566" width="2.28515625" style="1" customWidth="1"/>
    <col min="12567" max="12799" width="9.140625" style="1"/>
    <col min="12800" max="12800" width="27.7109375" style="1" customWidth="1"/>
    <col min="12801" max="12821" width="11.42578125" style="1" customWidth="1"/>
    <col min="12822" max="12822" width="2.28515625" style="1" customWidth="1"/>
    <col min="12823" max="13055" width="9.140625" style="1"/>
    <col min="13056" max="13056" width="27.7109375" style="1" customWidth="1"/>
    <col min="13057" max="13077" width="11.42578125" style="1" customWidth="1"/>
    <col min="13078" max="13078" width="2.28515625" style="1" customWidth="1"/>
    <col min="13079" max="13311" width="9.140625" style="1"/>
    <col min="13312" max="13312" width="27.7109375" style="1" customWidth="1"/>
    <col min="13313" max="13333" width="11.42578125" style="1" customWidth="1"/>
    <col min="13334" max="13334" width="2.28515625" style="1" customWidth="1"/>
    <col min="13335" max="13567" width="9.140625" style="1"/>
    <col min="13568" max="13568" width="27.7109375" style="1" customWidth="1"/>
    <col min="13569" max="13589" width="11.42578125" style="1" customWidth="1"/>
    <col min="13590" max="13590" width="2.28515625" style="1" customWidth="1"/>
    <col min="13591" max="13823" width="9.140625" style="1"/>
    <col min="13824" max="13824" width="27.7109375" style="1" customWidth="1"/>
    <col min="13825" max="13845" width="11.42578125" style="1" customWidth="1"/>
    <col min="13846" max="13846" width="2.28515625" style="1" customWidth="1"/>
    <col min="13847" max="14079" width="9.140625" style="1"/>
    <col min="14080" max="14080" width="27.7109375" style="1" customWidth="1"/>
    <col min="14081" max="14101" width="11.42578125" style="1" customWidth="1"/>
    <col min="14102" max="14102" width="2.28515625" style="1" customWidth="1"/>
    <col min="14103" max="14335" width="9.140625" style="1"/>
    <col min="14336" max="14336" width="27.7109375" style="1" customWidth="1"/>
    <col min="14337" max="14357" width="11.42578125" style="1" customWidth="1"/>
    <col min="14358" max="14358" width="2.28515625" style="1" customWidth="1"/>
    <col min="14359" max="14591" width="9.140625" style="1"/>
    <col min="14592" max="14592" width="27.7109375" style="1" customWidth="1"/>
    <col min="14593" max="14613" width="11.42578125" style="1" customWidth="1"/>
    <col min="14614" max="14614" width="2.28515625" style="1" customWidth="1"/>
    <col min="14615" max="14847" width="9.140625" style="1"/>
    <col min="14848" max="14848" width="27.7109375" style="1" customWidth="1"/>
    <col min="14849" max="14869" width="11.42578125" style="1" customWidth="1"/>
    <col min="14870" max="14870" width="2.28515625" style="1" customWidth="1"/>
    <col min="14871" max="15103" width="9.140625" style="1"/>
    <col min="15104" max="15104" width="27.7109375" style="1" customWidth="1"/>
    <col min="15105" max="15125" width="11.42578125" style="1" customWidth="1"/>
    <col min="15126" max="15126" width="2.28515625" style="1" customWidth="1"/>
    <col min="15127" max="15359" width="9.140625" style="1"/>
    <col min="15360" max="15360" width="27.7109375" style="1" customWidth="1"/>
    <col min="15361" max="15381" width="11.42578125" style="1" customWidth="1"/>
    <col min="15382" max="15382" width="2.28515625" style="1" customWidth="1"/>
    <col min="15383" max="15615" width="9.140625" style="1"/>
    <col min="15616" max="15616" width="27.7109375" style="1" customWidth="1"/>
    <col min="15617" max="15637" width="11.42578125" style="1" customWidth="1"/>
    <col min="15638" max="15638" width="2.28515625" style="1" customWidth="1"/>
    <col min="15639" max="15871" width="9.140625" style="1"/>
    <col min="15872" max="15872" width="27.7109375" style="1" customWidth="1"/>
    <col min="15873" max="15893" width="11.42578125" style="1" customWidth="1"/>
    <col min="15894" max="15894" width="2.28515625" style="1" customWidth="1"/>
    <col min="15895" max="16127" width="9.140625" style="1"/>
    <col min="16128" max="16128" width="27.7109375" style="1" customWidth="1"/>
    <col min="16129" max="16149" width="11.42578125" style="1" customWidth="1"/>
    <col min="16150" max="16150" width="2.28515625" style="1" customWidth="1"/>
    <col min="16151" max="16384" width="9.140625" style="1"/>
  </cols>
  <sheetData>
    <row r="1" spans="1:24" ht="15.75" x14ac:dyDescent="0.25">
      <c r="A1" s="218" t="s">
        <v>593</v>
      </c>
      <c r="B1" s="218"/>
      <c r="C1" s="218"/>
      <c r="D1" s="218"/>
      <c r="E1" s="218"/>
      <c r="F1" s="218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4" ht="15.75" x14ac:dyDescent="0.25">
      <c r="A2" s="218" t="s">
        <v>594</v>
      </c>
      <c r="B2" s="218"/>
      <c r="C2" s="218"/>
      <c r="D2" s="218"/>
      <c r="E2" s="218"/>
      <c r="F2" s="218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</row>
    <row r="3" spans="1:24" ht="15.75" x14ac:dyDescent="0.25">
      <c r="A3" s="218" t="s">
        <v>595</v>
      </c>
      <c r="B3" s="218"/>
      <c r="C3" s="218"/>
      <c r="D3" s="218"/>
      <c r="E3" s="218"/>
      <c r="F3" s="218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</row>
    <row r="4" spans="1:24" thickBo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</row>
    <row r="5" spans="1:24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15" x14ac:dyDescent="0.2">
      <c r="A6" s="163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>
        <v>2023</v>
      </c>
    </row>
    <row r="7" spans="1:24" ht="15.75" thickBot="1" x14ac:dyDescent="0.25">
      <c r="A7" s="165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</row>
    <row r="8" spans="1:24" ht="15" x14ac:dyDescent="0.2">
      <c r="A8" s="167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</row>
    <row r="9" spans="1:24" s="227" customFormat="1" ht="15" x14ac:dyDescent="0.2">
      <c r="A9" s="225" t="s">
        <v>430</v>
      </c>
      <c r="B9" s="226">
        <v>17</v>
      </c>
      <c r="C9" s="226">
        <v>12</v>
      </c>
      <c r="D9" s="226">
        <v>12</v>
      </c>
      <c r="E9" s="226">
        <v>14</v>
      </c>
      <c r="F9" s="226">
        <v>13</v>
      </c>
      <c r="G9" s="226">
        <v>13</v>
      </c>
      <c r="H9" s="226">
        <v>13</v>
      </c>
      <c r="I9" s="226">
        <v>13</v>
      </c>
      <c r="J9" s="226">
        <v>13</v>
      </c>
      <c r="K9" s="226">
        <v>13</v>
      </c>
      <c r="L9" s="226">
        <v>12</v>
      </c>
      <c r="M9" s="226">
        <v>12</v>
      </c>
      <c r="N9" s="226">
        <v>13</v>
      </c>
      <c r="O9" s="226">
        <v>12</v>
      </c>
      <c r="P9" s="226">
        <v>12</v>
      </c>
      <c r="Q9" s="226">
        <v>12</v>
      </c>
      <c r="R9" s="226">
        <v>12</v>
      </c>
      <c r="S9" s="226">
        <v>12</v>
      </c>
      <c r="T9" s="226">
        <v>12</v>
      </c>
      <c r="U9" s="226">
        <v>11</v>
      </c>
      <c r="V9" s="226">
        <v>10</v>
      </c>
      <c r="W9" s="226">
        <v>10</v>
      </c>
      <c r="X9" s="226">
        <v>9</v>
      </c>
    </row>
    <row r="10" spans="1:24" s="227" customFormat="1" ht="15" x14ac:dyDescent="0.2">
      <c r="A10" s="225" t="s">
        <v>431</v>
      </c>
      <c r="B10" s="226">
        <v>9</v>
      </c>
      <c r="C10" s="226">
        <v>8</v>
      </c>
      <c r="D10" s="226">
        <v>8</v>
      </c>
      <c r="E10" s="226">
        <v>8</v>
      </c>
      <c r="F10" s="226">
        <v>8</v>
      </c>
      <c r="G10" s="226">
        <v>8</v>
      </c>
      <c r="H10" s="226">
        <v>7</v>
      </c>
      <c r="I10" s="226">
        <v>7</v>
      </c>
      <c r="J10" s="226">
        <v>7</v>
      </c>
      <c r="K10" s="226">
        <v>7</v>
      </c>
      <c r="L10" s="226">
        <v>6</v>
      </c>
      <c r="M10" s="226">
        <v>7</v>
      </c>
      <c r="N10" s="226">
        <v>7</v>
      </c>
      <c r="O10" s="226">
        <v>7</v>
      </c>
      <c r="P10" s="226">
        <v>6</v>
      </c>
      <c r="Q10" s="226">
        <v>6</v>
      </c>
      <c r="R10" s="226">
        <v>6</v>
      </c>
      <c r="S10" s="226">
        <v>6</v>
      </c>
      <c r="T10" s="226">
        <v>6</v>
      </c>
      <c r="U10" s="226">
        <v>6</v>
      </c>
      <c r="V10" s="226">
        <v>6</v>
      </c>
      <c r="W10" s="226">
        <v>6</v>
      </c>
      <c r="X10" s="226">
        <v>6</v>
      </c>
    </row>
    <row r="11" spans="1:24" s="227" customFormat="1" ht="15" x14ac:dyDescent="0.2">
      <c r="A11" s="225" t="s">
        <v>432</v>
      </c>
      <c r="B11" s="226">
        <v>3</v>
      </c>
      <c r="C11" s="226">
        <v>2</v>
      </c>
      <c r="D11" s="226">
        <v>2</v>
      </c>
      <c r="E11" s="226">
        <v>2</v>
      </c>
      <c r="F11" s="226">
        <v>3</v>
      </c>
      <c r="G11" s="226">
        <v>4</v>
      </c>
      <c r="H11" s="226">
        <v>4</v>
      </c>
      <c r="I11" s="226">
        <v>4</v>
      </c>
      <c r="J11" s="226">
        <v>4</v>
      </c>
      <c r="K11" s="226">
        <v>4</v>
      </c>
      <c r="L11" s="226">
        <v>4</v>
      </c>
      <c r="M11" s="226">
        <v>4</v>
      </c>
      <c r="N11" s="226">
        <v>4</v>
      </c>
      <c r="O11" s="226">
        <v>4</v>
      </c>
      <c r="P11" s="226">
        <v>4</v>
      </c>
      <c r="Q11" s="226">
        <v>4</v>
      </c>
      <c r="R11" s="226">
        <v>4</v>
      </c>
      <c r="S11" s="226">
        <v>4</v>
      </c>
      <c r="T11" s="226">
        <v>4</v>
      </c>
      <c r="U11" s="226">
        <v>4</v>
      </c>
      <c r="V11" s="226">
        <v>4</v>
      </c>
      <c r="W11" s="226">
        <v>4</v>
      </c>
      <c r="X11" s="226">
        <v>3</v>
      </c>
    </row>
    <row r="12" spans="1:24" s="227" customFormat="1" ht="15" x14ac:dyDescent="0.2">
      <c r="A12" s="225" t="s">
        <v>433</v>
      </c>
      <c r="B12" s="226">
        <v>10</v>
      </c>
      <c r="C12" s="226">
        <v>11</v>
      </c>
      <c r="D12" s="226">
        <v>11</v>
      </c>
      <c r="E12" s="226">
        <v>11</v>
      </c>
      <c r="F12" s="226">
        <v>11</v>
      </c>
      <c r="G12" s="226">
        <v>11</v>
      </c>
      <c r="H12" s="226">
        <v>11</v>
      </c>
      <c r="I12" s="226">
        <v>11</v>
      </c>
      <c r="J12" s="226">
        <v>11</v>
      </c>
      <c r="K12" s="226">
        <v>10</v>
      </c>
      <c r="L12" s="226">
        <v>11</v>
      </c>
      <c r="M12" s="226">
        <v>11</v>
      </c>
      <c r="N12" s="226">
        <v>11</v>
      </c>
      <c r="O12" s="226">
        <v>10</v>
      </c>
      <c r="P12" s="226">
        <v>10</v>
      </c>
      <c r="Q12" s="226">
        <v>10</v>
      </c>
      <c r="R12" s="226">
        <v>10</v>
      </c>
      <c r="S12" s="226">
        <v>8</v>
      </c>
      <c r="T12" s="226">
        <v>8</v>
      </c>
      <c r="U12" s="226">
        <v>8</v>
      </c>
      <c r="V12" s="226">
        <v>8</v>
      </c>
      <c r="W12" s="226">
        <v>7</v>
      </c>
      <c r="X12" s="226">
        <v>7</v>
      </c>
    </row>
    <row r="13" spans="1:24" s="2" customFormat="1" ht="15" x14ac:dyDescent="0.2">
      <c r="A13" s="169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s="3" customFormat="1" ht="15.75" x14ac:dyDescent="0.25">
      <c r="A14" s="137" t="s">
        <v>1</v>
      </c>
      <c r="B14" s="170">
        <f t="shared" ref="B14:P14" si="0">SUM(B9:B12)</f>
        <v>39</v>
      </c>
      <c r="C14" s="170">
        <f t="shared" si="0"/>
        <v>33</v>
      </c>
      <c r="D14" s="170">
        <f t="shared" si="0"/>
        <v>33</v>
      </c>
      <c r="E14" s="170">
        <f t="shared" si="0"/>
        <v>35</v>
      </c>
      <c r="F14" s="170">
        <f t="shared" si="0"/>
        <v>35</v>
      </c>
      <c r="G14" s="170">
        <f t="shared" si="0"/>
        <v>36</v>
      </c>
      <c r="H14" s="170">
        <f t="shared" si="0"/>
        <v>35</v>
      </c>
      <c r="I14" s="170">
        <f t="shared" si="0"/>
        <v>35</v>
      </c>
      <c r="J14" s="170">
        <f t="shared" si="0"/>
        <v>35</v>
      </c>
      <c r="K14" s="170">
        <f t="shared" si="0"/>
        <v>34</v>
      </c>
      <c r="L14" s="170">
        <f t="shared" si="0"/>
        <v>33</v>
      </c>
      <c r="M14" s="170">
        <f t="shared" si="0"/>
        <v>34</v>
      </c>
      <c r="N14" s="170">
        <f t="shared" si="0"/>
        <v>35</v>
      </c>
      <c r="O14" s="170">
        <f t="shared" si="0"/>
        <v>33</v>
      </c>
      <c r="P14" s="170">
        <f t="shared" si="0"/>
        <v>32</v>
      </c>
      <c r="Q14" s="170">
        <f t="shared" ref="Q14:X14" si="1">SUM(Q9:Q12)</f>
        <v>32</v>
      </c>
      <c r="R14" s="170">
        <f t="shared" si="1"/>
        <v>32</v>
      </c>
      <c r="S14" s="170">
        <f t="shared" si="1"/>
        <v>30</v>
      </c>
      <c r="T14" s="170">
        <f t="shared" si="1"/>
        <v>30</v>
      </c>
      <c r="U14" s="170">
        <f t="shared" si="1"/>
        <v>29</v>
      </c>
      <c r="V14" s="170">
        <f t="shared" si="1"/>
        <v>28</v>
      </c>
      <c r="W14" s="170">
        <f t="shared" ref="W14" si="2">SUM(W9:W12)</f>
        <v>27</v>
      </c>
      <c r="X14" s="170">
        <f t="shared" si="1"/>
        <v>25</v>
      </c>
    </row>
    <row r="15" spans="1:24" ht="15.75" thickBot="1" x14ac:dyDescent="0.25">
      <c r="A15" s="4"/>
      <c r="B15" s="4"/>
      <c r="C15" s="4"/>
      <c r="D15" s="4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</row>
    <row r="17" spans="5:5" ht="15" x14ac:dyDescent="0.2"/>
    <row r="19" spans="5:5" ht="16.5" customHeight="1" x14ac:dyDescent="0.2">
      <c r="E19" s="230"/>
    </row>
  </sheetData>
  <printOptions horizontalCentered="1" verticalCentered="1"/>
  <pageMargins left="0.25" right="0.25" top="0.5" bottom="0.5" header="0.3" footer="0.3"/>
  <pageSetup scale="67" orientation="landscape" r:id="rId1"/>
  <colBreaks count="1" manualBreakCount="1">
    <brk id="12" max="14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D7624-AA33-4EDE-9ED9-6D6C6E4B2CBE}">
  <sheetPr>
    <tabColor rgb="FF92D050"/>
  </sheetPr>
  <dimension ref="A1:X34"/>
  <sheetViews>
    <sheetView view="pageBreakPreview" zoomScale="110" zoomScaleNormal="90" zoomScaleSheetLayoutView="110" workbookViewId="0">
      <selection activeCell="Y19" sqref="Y19"/>
    </sheetView>
  </sheetViews>
  <sheetFormatPr defaultColWidth="24" defaultRowHeight="16.5" customHeight="1" x14ac:dyDescent="0.2"/>
  <cols>
    <col min="1" max="1" width="40.7109375" style="1" customWidth="1"/>
    <col min="2" max="2" width="11" style="1" customWidth="1"/>
    <col min="3" max="18" width="9" style="1" customWidth="1"/>
    <col min="19" max="19" width="9.5703125" style="1" customWidth="1"/>
    <col min="20" max="20" width="9.42578125" style="1" customWidth="1"/>
    <col min="21" max="21" width="10.140625" style="1" customWidth="1"/>
    <col min="22" max="22" width="9.5703125" style="1" customWidth="1"/>
    <col min="23" max="23" width="9.7109375" style="1" customWidth="1"/>
    <col min="24" max="24" width="9.5703125" style="1" customWidth="1"/>
    <col min="25" max="255" width="24" style="1"/>
    <col min="256" max="256" width="35" style="1" customWidth="1"/>
    <col min="257" max="257" width="11" style="1" bestFit="1" customWidth="1"/>
    <col min="258" max="277" width="9" style="1" customWidth="1"/>
    <col min="278" max="278" width="2.28515625" style="1" customWidth="1"/>
    <col min="279" max="511" width="24" style="1"/>
    <col min="512" max="512" width="35" style="1" customWidth="1"/>
    <col min="513" max="513" width="11" style="1" bestFit="1" customWidth="1"/>
    <col min="514" max="533" width="9" style="1" customWidth="1"/>
    <col min="534" max="534" width="2.28515625" style="1" customWidth="1"/>
    <col min="535" max="767" width="24" style="1"/>
    <col min="768" max="768" width="35" style="1" customWidth="1"/>
    <col min="769" max="769" width="11" style="1" bestFit="1" customWidth="1"/>
    <col min="770" max="789" width="9" style="1" customWidth="1"/>
    <col min="790" max="790" width="2.28515625" style="1" customWidth="1"/>
    <col min="791" max="1023" width="24" style="1"/>
    <col min="1024" max="1024" width="35" style="1" customWidth="1"/>
    <col min="1025" max="1025" width="11" style="1" bestFit="1" customWidth="1"/>
    <col min="1026" max="1045" width="9" style="1" customWidth="1"/>
    <col min="1046" max="1046" width="2.28515625" style="1" customWidth="1"/>
    <col min="1047" max="1279" width="24" style="1"/>
    <col min="1280" max="1280" width="35" style="1" customWidth="1"/>
    <col min="1281" max="1281" width="11" style="1" bestFit="1" customWidth="1"/>
    <col min="1282" max="1301" width="9" style="1" customWidth="1"/>
    <col min="1302" max="1302" width="2.28515625" style="1" customWidth="1"/>
    <col min="1303" max="1535" width="24" style="1"/>
    <col min="1536" max="1536" width="35" style="1" customWidth="1"/>
    <col min="1537" max="1537" width="11" style="1" bestFit="1" customWidth="1"/>
    <col min="1538" max="1557" width="9" style="1" customWidth="1"/>
    <col min="1558" max="1558" width="2.28515625" style="1" customWidth="1"/>
    <col min="1559" max="1791" width="24" style="1"/>
    <col min="1792" max="1792" width="35" style="1" customWidth="1"/>
    <col min="1793" max="1793" width="11" style="1" bestFit="1" customWidth="1"/>
    <col min="1794" max="1813" width="9" style="1" customWidth="1"/>
    <col min="1814" max="1814" width="2.28515625" style="1" customWidth="1"/>
    <col min="1815" max="2047" width="24" style="1"/>
    <col min="2048" max="2048" width="35" style="1" customWidth="1"/>
    <col min="2049" max="2049" width="11" style="1" bestFit="1" customWidth="1"/>
    <col min="2050" max="2069" width="9" style="1" customWidth="1"/>
    <col min="2070" max="2070" width="2.28515625" style="1" customWidth="1"/>
    <col min="2071" max="2303" width="24" style="1"/>
    <col min="2304" max="2304" width="35" style="1" customWidth="1"/>
    <col min="2305" max="2305" width="11" style="1" bestFit="1" customWidth="1"/>
    <col min="2306" max="2325" width="9" style="1" customWidth="1"/>
    <col min="2326" max="2326" width="2.28515625" style="1" customWidth="1"/>
    <col min="2327" max="2559" width="24" style="1"/>
    <col min="2560" max="2560" width="35" style="1" customWidth="1"/>
    <col min="2561" max="2561" width="11" style="1" bestFit="1" customWidth="1"/>
    <col min="2562" max="2581" width="9" style="1" customWidth="1"/>
    <col min="2582" max="2582" width="2.28515625" style="1" customWidth="1"/>
    <col min="2583" max="2815" width="24" style="1"/>
    <col min="2816" max="2816" width="35" style="1" customWidth="1"/>
    <col min="2817" max="2817" width="11" style="1" bestFit="1" customWidth="1"/>
    <col min="2818" max="2837" width="9" style="1" customWidth="1"/>
    <col min="2838" max="2838" width="2.28515625" style="1" customWidth="1"/>
    <col min="2839" max="3071" width="24" style="1"/>
    <col min="3072" max="3072" width="35" style="1" customWidth="1"/>
    <col min="3073" max="3073" width="11" style="1" bestFit="1" customWidth="1"/>
    <col min="3074" max="3093" width="9" style="1" customWidth="1"/>
    <col min="3094" max="3094" width="2.28515625" style="1" customWidth="1"/>
    <col min="3095" max="3327" width="24" style="1"/>
    <col min="3328" max="3328" width="35" style="1" customWidth="1"/>
    <col min="3329" max="3329" width="11" style="1" bestFit="1" customWidth="1"/>
    <col min="3330" max="3349" width="9" style="1" customWidth="1"/>
    <col min="3350" max="3350" width="2.28515625" style="1" customWidth="1"/>
    <col min="3351" max="3583" width="24" style="1"/>
    <col min="3584" max="3584" width="35" style="1" customWidth="1"/>
    <col min="3585" max="3585" width="11" style="1" bestFit="1" customWidth="1"/>
    <col min="3586" max="3605" width="9" style="1" customWidth="1"/>
    <col min="3606" max="3606" width="2.28515625" style="1" customWidth="1"/>
    <col min="3607" max="3839" width="24" style="1"/>
    <col min="3840" max="3840" width="35" style="1" customWidth="1"/>
    <col min="3841" max="3841" width="11" style="1" bestFit="1" customWidth="1"/>
    <col min="3842" max="3861" width="9" style="1" customWidth="1"/>
    <col min="3862" max="3862" width="2.28515625" style="1" customWidth="1"/>
    <col min="3863" max="4095" width="24" style="1"/>
    <col min="4096" max="4096" width="35" style="1" customWidth="1"/>
    <col min="4097" max="4097" width="11" style="1" bestFit="1" customWidth="1"/>
    <col min="4098" max="4117" width="9" style="1" customWidth="1"/>
    <col min="4118" max="4118" width="2.28515625" style="1" customWidth="1"/>
    <col min="4119" max="4351" width="24" style="1"/>
    <col min="4352" max="4352" width="35" style="1" customWidth="1"/>
    <col min="4353" max="4353" width="11" style="1" bestFit="1" customWidth="1"/>
    <col min="4354" max="4373" width="9" style="1" customWidth="1"/>
    <col min="4374" max="4374" width="2.28515625" style="1" customWidth="1"/>
    <col min="4375" max="4607" width="24" style="1"/>
    <col min="4608" max="4608" width="35" style="1" customWidth="1"/>
    <col min="4609" max="4609" width="11" style="1" bestFit="1" customWidth="1"/>
    <col min="4610" max="4629" width="9" style="1" customWidth="1"/>
    <col min="4630" max="4630" width="2.28515625" style="1" customWidth="1"/>
    <col min="4631" max="4863" width="24" style="1"/>
    <col min="4864" max="4864" width="35" style="1" customWidth="1"/>
    <col min="4865" max="4865" width="11" style="1" bestFit="1" customWidth="1"/>
    <col min="4866" max="4885" width="9" style="1" customWidth="1"/>
    <col min="4886" max="4886" width="2.28515625" style="1" customWidth="1"/>
    <col min="4887" max="5119" width="24" style="1"/>
    <col min="5120" max="5120" width="35" style="1" customWidth="1"/>
    <col min="5121" max="5121" width="11" style="1" bestFit="1" customWidth="1"/>
    <col min="5122" max="5141" width="9" style="1" customWidth="1"/>
    <col min="5142" max="5142" width="2.28515625" style="1" customWidth="1"/>
    <col min="5143" max="5375" width="24" style="1"/>
    <col min="5376" max="5376" width="35" style="1" customWidth="1"/>
    <col min="5377" max="5377" width="11" style="1" bestFit="1" customWidth="1"/>
    <col min="5378" max="5397" width="9" style="1" customWidth="1"/>
    <col min="5398" max="5398" width="2.28515625" style="1" customWidth="1"/>
    <col min="5399" max="5631" width="24" style="1"/>
    <col min="5632" max="5632" width="35" style="1" customWidth="1"/>
    <col min="5633" max="5633" width="11" style="1" bestFit="1" customWidth="1"/>
    <col min="5634" max="5653" width="9" style="1" customWidth="1"/>
    <col min="5654" max="5654" width="2.28515625" style="1" customWidth="1"/>
    <col min="5655" max="5887" width="24" style="1"/>
    <col min="5888" max="5888" width="35" style="1" customWidth="1"/>
    <col min="5889" max="5889" width="11" style="1" bestFit="1" customWidth="1"/>
    <col min="5890" max="5909" width="9" style="1" customWidth="1"/>
    <col min="5910" max="5910" width="2.28515625" style="1" customWidth="1"/>
    <col min="5911" max="6143" width="24" style="1"/>
    <col min="6144" max="6144" width="35" style="1" customWidth="1"/>
    <col min="6145" max="6145" width="11" style="1" bestFit="1" customWidth="1"/>
    <col min="6146" max="6165" width="9" style="1" customWidth="1"/>
    <col min="6166" max="6166" width="2.28515625" style="1" customWidth="1"/>
    <col min="6167" max="6399" width="24" style="1"/>
    <col min="6400" max="6400" width="35" style="1" customWidth="1"/>
    <col min="6401" max="6401" width="11" style="1" bestFit="1" customWidth="1"/>
    <col min="6402" max="6421" width="9" style="1" customWidth="1"/>
    <col min="6422" max="6422" width="2.28515625" style="1" customWidth="1"/>
    <col min="6423" max="6655" width="24" style="1"/>
    <col min="6656" max="6656" width="35" style="1" customWidth="1"/>
    <col min="6657" max="6657" width="11" style="1" bestFit="1" customWidth="1"/>
    <col min="6658" max="6677" width="9" style="1" customWidth="1"/>
    <col min="6678" max="6678" width="2.28515625" style="1" customWidth="1"/>
    <col min="6679" max="6911" width="24" style="1"/>
    <col min="6912" max="6912" width="35" style="1" customWidth="1"/>
    <col min="6913" max="6913" width="11" style="1" bestFit="1" customWidth="1"/>
    <col min="6914" max="6933" width="9" style="1" customWidth="1"/>
    <col min="6934" max="6934" width="2.28515625" style="1" customWidth="1"/>
    <col min="6935" max="7167" width="24" style="1"/>
    <col min="7168" max="7168" width="35" style="1" customWidth="1"/>
    <col min="7169" max="7169" width="11" style="1" bestFit="1" customWidth="1"/>
    <col min="7170" max="7189" width="9" style="1" customWidth="1"/>
    <col min="7190" max="7190" width="2.28515625" style="1" customWidth="1"/>
    <col min="7191" max="7423" width="24" style="1"/>
    <col min="7424" max="7424" width="35" style="1" customWidth="1"/>
    <col min="7425" max="7425" width="11" style="1" bestFit="1" customWidth="1"/>
    <col min="7426" max="7445" width="9" style="1" customWidth="1"/>
    <col min="7446" max="7446" width="2.28515625" style="1" customWidth="1"/>
    <col min="7447" max="7679" width="24" style="1"/>
    <col min="7680" max="7680" width="35" style="1" customWidth="1"/>
    <col min="7681" max="7681" width="11" style="1" bestFit="1" customWidth="1"/>
    <col min="7682" max="7701" width="9" style="1" customWidth="1"/>
    <col min="7702" max="7702" width="2.28515625" style="1" customWidth="1"/>
    <col min="7703" max="7935" width="24" style="1"/>
    <col min="7936" max="7936" width="35" style="1" customWidth="1"/>
    <col min="7937" max="7937" width="11" style="1" bestFit="1" customWidth="1"/>
    <col min="7938" max="7957" width="9" style="1" customWidth="1"/>
    <col min="7958" max="7958" width="2.28515625" style="1" customWidth="1"/>
    <col min="7959" max="8191" width="24" style="1"/>
    <col min="8192" max="8192" width="35" style="1" customWidth="1"/>
    <col min="8193" max="8193" width="11" style="1" bestFit="1" customWidth="1"/>
    <col min="8194" max="8213" width="9" style="1" customWidth="1"/>
    <col min="8214" max="8214" width="2.28515625" style="1" customWidth="1"/>
    <col min="8215" max="8447" width="24" style="1"/>
    <col min="8448" max="8448" width="35" style="1" customWidth="1"/>
    <col min="8449" max="8449" width="11" style="1" bestFit="1" customWidth="1"/>
    <col min="8450" max="8469" width="9" style="1" customWidth="1"/>
    <col min="8470" max="8470" width="2.28515625" style="1" customWidth="1"/>
    <col min="8471" max="8703" width="24" style="1"/>
    <col min="8704" max="8704" width="35" style="1" customWidth="1"/>
    <col min="8705" max="8705" width="11" style="1" bestFit="1" customWidth="1"/>
    <col min="8706" max="8725" width="9" style="1" customWidth="1"/>
    <col min="8726" max="8726" width="2.28515625" style="1" customWidth="1"/>
    <col min="8727" max="8959" width="24" style="1"/>
    <col min="8960" max="8960" width="35" style="1" customWidth="1"/>
    <col min="8961" max="8961" width="11" style="1" bestFit="1" customWidth="1"/>
    <col min="8962" max="8981" width="9" style="1" customWidth="1"/>
    <col min="8982" max="8982" width="2.28515625" style="1" customWidth="1"/>
    <col min="8983" max="9215" width="24" style="1"/>
    <col min="9216" max="9216" width="35" style="1" customWidth="1"/>
    <col min="9217" max="9217" width="11" style="1" bestFit="1" customWidth="1"/>
    <col min="9218" max="9237" width="9" style="1" customWidth="1"/>
    <col min="9238" max="9238" width="2.28515625" style="1" customWidth="1"/>
    <col min="9239" max="9471" width="24" style="1"/>
    <col min="9472" max="9472" width="35" style="1" customWidth="1"/>
    <col min="9473" max="9473" width="11" style="1" bestFit="1" customWidth="1"/>
    <col min="9474" max="9493" width="9" style="1" customWidth="1"/>
    <col min="9494" max="9494" width="2.28515625" style="1" customWidth="1"/>
    <col min="9495" max="9727" width="24" style="1"/>
    <col min="9728" max="9728" width="35" style="1" customWidth="1"/>
    <col min="9729" max="9729" width="11" style="1" bestFit="1" customWidth="1"/>
    <col min="9730" max="9749" width="9" style="1" customWidth="1"/>
    <col min="9750" max="9750" width="2.28515625" style="1" customWidth="1"/>
    <col min="9751" max="9983" width="24" style="1"/>
    <col min="9984" max="9984" width="35" style="1" customWidth="1"/>
    <col min="9985" max="9985" width="11" style="1" bestFit="1" customWidth="1"/>
    <col min="9986" max="10005" width="9" style="1" customWidth="1"/>
    <col min="10006" max="10006" width="2.28515625" style="1" customWidth="1"/>
    <col min="10007" max="10239" width="24" style="1"/>
    <col min="10240" max="10240" width="35" style="1" customWidth="1"/>
    <col min="10241" max="10241" width="11" style="1" bestFit="1" customWidth="1"/>
    <col min="10242" max="10261" width="9" style="1" customWidth="1"/>
    <col min="10262" max="10262" width="2.28515625" style="1" customWidth="1"/>
    <col min="10263" max="10495" width="24" style="1"/>
    <col min="10496" max="10496" width="35" style="1" customWidth="1"/>
    <col min="10497" max="10497" width="11" style="1" bestFit="1" customWidth="1"/>
    <col min="10498" max="10517" width="9" style="1" customWidth="1"/>
    <col min="10518" max="10518" width="2.28515625" style="1" customWidth="1"/>
    <col min="10519" max="10751" width="24" style="1"/>
    <col min="10752" max="10752" width="35" style="1" customWidth="1"/>
    <col min="10753" max="10753" width="11" style="1" bestFit="1" customWidth="1"/>
    <col min="10754" max="10773" width="9" style="1" customWidth="1"/>
    <col min="10774" max="10774" width="2.28515625" style="1" customWidth="1"/>
    <col min="10775" max="11007" width="24" style="1"/>
    <col min="11008" max="11008" width="35" style="1" customWidth="1"/>
    <col min="11009" max="11009" width="11" style="1" bestFit="1" customWidth="1"/>
    <col min="11010" max="11029" width="9" style="1" customWidth="1"/>
    <col min="11030" max="11030" width="2.28515625" style="1" customWidth="1"/>
    <col min="11031" max="11263" width="24" style="1"/>
    <col min="11264" max="11264" width="35" style="1" customWidth="1"/>
    <col min="11265" max="11265" width="11" style="1" bestFit="1" customWidth="1"/>
    <col min="11266" max="11285" width="9" style="1" customWidth="1"/>
    <col min="11286" max="11286" width="2.28515625" style="1" customWidth="1"/>
    <col min="11287" max="11519" width="24" style="1"/>
    <col min="11520" max="11520" width="35" style="1" customWidth="1"/>
    <col min="11521" max="11521" width="11" style="1" bestFit="1" customWidth="1"/>
    <col min="11522" max="11541" width="9" style="1" customWidth="1"/>
    <col min="11542" max="11542" width="2.28515625" style="1" customWidth="1"/>
    <col min="11543" max="11775" width="24" style="1"/>
    <col min="11776" max="11776" width="35" style="1" customWidth="1"/>
    <col min="11777" max="11777" width="11" style="1" bestFit="1" customWidth="1"/>
    <col min="11778" max="11797" width="9" style="1" customWidth="1"/>
    <col min="11798" max="11798" width="2.28515625" style="1" customWidth="1"/>
    <col min="11799" max="12031" width="24" style="1"/>
    <col min="12032" max="12032" width="35" style="1" customWidth="1"/>
    <col min="12033" max="12033" width="11" style="1" bestFit="1" customWidth="1"/>
    <col min="12034" max="12053" width="9" style="1" customWidth="1"/>
    <col min="12054" max="12054" width="2.28515625" style="1" customWidth="1"/>
    <col min="12055" max="12287" width="24" style="1"/>
    <col min="12288" max="12288" width="35" style="1" customWidth="1"/>
    <col min="12289" max="12289" width="11" style="1" bestFit="1" customWidth="1"/>
    <col min="12290" max="12309" width="9" style="1" customWidth="1"/>
    <col min="12310" max="12310" width="2.28515625" style="1" customWidth="1"/>
    <col min="12311" max="12543" width="24" style="1"/>
    <col min="12544" max="12544" width="35" style="1" customWidth="1"/>
    <col min="12545" max="12545" width="11" style="1" bestFit="1" customWidth="1"/>
    <col min="12546" max="12565" width="9" style="1" customWidth="1"/>
    <col min="12566" max="12566" width="2.28515625" style="1" customWidth="1"/>
    <col min="12567" max="12799" width="24" style="1"/>
    <col min="12800" max="12800" width="35" style="1" customWidth="1"/>
    <col min="12801" max="12801" width="11" style="1" bestFit="1" customWidth="1"/>
    <col min="12802" max="12821" width="9" style="1" customWidth="1"/>
    <col min="12822" max="12822" width="2.28515625" style="1" customWidth="1"/>
    <col min="12823" max="13055" width="24" style="1"/>
    <col min="13056" max="13056" width="35" style="1" customWidth="1"/>
    <col min="13057" max="13057" width="11" style="1" bestFit="1" customWidth="1"/>
    <col min="13058" max="13077" width="9" style="1" customWidth="1"/>
    <col min="13078" max="13078" width="2.28515625" style="1" customWidth="1"/>
    <col min="13079" max="13311" width="24" style="1"/>
    <col min="13312" max="13312" width="35" style="1" customWidth="1"/>
    <col min="13313" max="13313" width="11" style="1" bestFit="1" customWidth="1"/>
    <col min="13314" max="13333" width="9" style="1" customWidth="1"/>
    <col min="13334" max="13334" width="2.28515625" style="1" customWidth="1"/>
    <col min="13335" max="13567" width="24" style="1"/>
    <col min="13568" max="13568" width="35" style="1" customWidth="1"/>
    <col min="13569" max="13569" width="11" style="1" bestFit="1" customWidth="1"/>
    <col min="13570" max="13589" width="9" style="1" customWidth="1"/>
    <col min="13590" max="13590" width="2.28515625" style="1" customWidth="1"/>
    <col min="13591" max="13823" width="24" style="1"/>
    <col min="13824" max="13824" width="35" style="1" customWidth="1"/>
    <col min="13825" max="13825" width="11" style="1" bestFit="1" customWidth="1"/>
    <col min="13826" max="13845" width="9" style="1" customWidth="1"/>
    <col min="13846" max="13846" width="2.28515625" style="1" customWidth="1"/>
    <col min="13847" max="14079" width="24" style="1"/>
    <col min="14080" max="14080" width="35" style="1" customWidth="1"/>
    <col min="14081" max="14081" width="11" style="1" bestFit="1" customWidth="1"/>
    <col min="14082" max="14101" width="9" style="1" customWidth="1"/>
    <col min="14102" max="14102" width="2.28515625" style="1" customWidth="1"/>
    <col min="14103" max="14335" width="24" style="1"/>
    <col min="14336" max="14336" width="35" style="1" customWidth="1"/>
    <col min="14337" max="14337" width="11" style="1" bestFit="1" customWidth="1"/>
    <col min="14338" max="14357" width="9" style="1" customWidth="1"/>
    <col min="14358" max="14358" width="2.28515625" style="1" customWidth="1"/>
    <col min="14359" max="14591" width="24" style="1"/>
    <col min="14592" max="14592" width="35" style="1" customWidth="1"/>
    <col min="14593" max="14593" width="11" style="1" bestFit="1" customWidth="1"/>
    <col min="14594" max="14613" width="9" style="1" customWidth="1"/>
    <col min="14614" max="14614" width="2.28515625" style="1" customWidth="1"/>
    <col min="14615" max="14847" width="24" style="1"/>
    <col min="14848" max="14848" width="35" style="1" customWidth="1"/>
    <col min="14849" max="14849" width="11" style="1" bestFit="1" customWidth="1"/>
    <col min="14850" max="14869" width="9" style="1" customWidth="1"/>
    <col min="14870" max="14870" width="2.28515625" style="1" customWidth="1"/>
    <col min="14871" max="15103" width="24" style="1"/>
    <col min="15104" max="15104" width="35" style="1" customWidth="1"/>
    <col min="15105" max="15105" width="11" style="1" bestFit="1" customWidth="1"/>
    <col min="15106" max="15125" width="9" style="1" customWidth="1"/>
    <col min="15126" max="15126" width="2.28515625" style="1" customWidth="1"/>
    <col min="15127" max="15359" width="24" style="1"/>
    <col min="15360" max="15360" width="35" style="1" customWidth="1"/>
    <col min="15361" max="15361" width="11" style="1" bestFit="1" customWidth="1"/>
    <col min="15362" max="15381" width="9" style="1" customWidth="1"/>
    <col min="15382" max="15382" width="2.28515625" style="1" customWidth="1"/>
    <col min="15383" max="15615" width="24" style="1"/>
    <col min="15616" max="15616" width="35" style="1" customWidth="1"/>
    <col min="15617" max="15617" width="11" style="1" bestFit="1" customWidth="1"/>
    <col min="15618" max="15637" width="9" style="1" customWidth="1"/>
    <col min="15638" max="15638" width="2.28515625" style="1" customWidth="1"/>
    <col min="15639" max="15871" width="24" style="1"/>
    <col min="15872" max="15872" width="35" style="1" customWidth="1"/>
    <col min="15873" max="15873" width="11" style="1" bestFit="1" customWidth="1"/>
    <col min="15874" max="15893" width="9" style="1" customWidth="1"/>
    <col min="15894" max="15894" width="2.28515625" style="1" customWidth="1"/>
    <col min="15895" max="16127" width="24" style="1"/>
    <col min="16128" max="16128" width="35" style="1" customWidth="1"/>
    <col min="16129" max="16129" width="11" style="1" bestFit="1" customWidth="1"/>
    <col min="16130" max="16149" width="9" style="1" customWidth="1"/>
    <col min="16150" max="16150" width="2.28515625" style="1" customWidth="1"/>
    <col min="16151" max="16384" width="24" style="1"/>
  </cols>
  <sheetData>
    <row r="1" spans="1:24" ht="15.75" x14ac:dyDescent="0.25">
      <c r="A1" s="30" t="s">
        <v>596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4" ht="15.75" x14ac:dyDescent="0.25">
      <c r="A2" s="219" t="s">
        <v>597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4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4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4"/>
      <c r="S4" s="4"/>
      <c r="T4" s="4"/>
      <c r="U4" s="4"/>
      <c r="V4" s="4"/>
      <c r="W4" s="4"/>
      <c r="X4" s="4"/>
    </row>
    <row r="5" spans="1:24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4" s="8" customFormat="1" ht="15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8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s="8" customFormat="1" ht="15.75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9"/>
      <c r="S7" s="9"/>
      <c r="T7" s="9"/>
      <c r="U7" s="9"/>
      <c r="V7" s="9"/>
      <c r="W7" s="9"/>
      <c r="X7" s="9"/>
    </row>
    <row r="8" spans="1:24" s="8" customFormat="1" ht="15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</row>
    <row r="9" spans="1:24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</row>
    <row r="10" spans="1:24" ht="15" x14ac:dyDescent="0.2">
      <c r="A10" s="175" t="s">
        <v>434</v>
      </c>
      <c r="B10" s="176">
        <v>77.3</v>
      </c>
      <c r="C10" s="176">
        <v>76.2</v>
      </c>
      <c r="D10" s="176">
        <v>81.7</v>
      </c>
      <c r="E10" s="176">
        <v>91.8</v>
      </c>
      <c r="F10" s="176">
        <v>95.9</v>
      </c>
      <c r="G10" s="176">
        <v>118.8</v>
      </c>
      <c r="H10" s="176">
        <v>140.6</v>
      </c>
      <c r="I10" s="176">
        <v>124.5</v>
      </c>
      <c r="J10" s="176">
        <v>137.1</v>
      </c>
      <c r="K10" s="176">
        <f t="shared" ref="K10:S10" si="0">SUM(K11:K15)</f>
        <v>158.61199999999999</v>
      </c>
      <c r="L10" s="176">
        <f t="shared" si="0"/>
        <v>179</v>
      </c>
      <c r="M10" s="176">
        <f t="shared" si="0"/>
        <v>188.9</v>
      </c>
      <c r="N10" s="176">
        <f t="shared" si="0"/>
        <v>179.39999999999998</v>
      </c>
      <c r="O10" s="176">
        <f t="shared" si="0"/>
        <v>190.3</v>
      </c>
      <c r="P10" s="176">
        <f t="shared" si="0"/>
        <v>209.79999999999998</v>
      </c>
      <c r="Q10" s="176">
        <f t="shared" si="0"/>
        <v>210</v>
      </c>
      <c r="R10" s="176">
        <f t="shared" si="0"/>
        <v>165</v>
      </c>
      <c r="S10" s="255">
        <f t="shared" si="0"/>
        <v>143.42099999999996</v>
      </c>
      <c r="T10" s="255">
        <f>SUM(T11:T15)</f>
        <v>149.26900000000001</v>
      </c>
      <c r="U10" s="255">
        <f>SUM(U11:U15)</f>
        <v>172.90600000000003</v>
      </c>
      <c r="V10" s="255">
        <f>SUM(V11:V15)</f>
        <v>175.69499999999999</v>
      </c>
      <c r="W10" s="255">
        <f>SUM(W11:W15)</f>
        <v>188.52</v>
      </c>
      <c r="X10" s="255">
        <f>SUM(X11:X15)</f>
        <v>188.142</v>
      </c>
    </row>
    <row r="11" spans="1:24" ht="15" x14ac:dyDescent="0.2">
      <c r="A11" s="177" t="s">
        <v>435</v>
      </c>
      <c r="B11" s="176">
        <v>0.1</v>
      </c>
      <c r="C11" s="176">
        <v>0.1</v>
      </c>
      <c r="D11" s="176">
        <v>0.1</v>
      </c>
      <c r="E11" s="176">
        <v>0.1</v>
      </c>
      <c r="F11" s="176">
        <v>0.1</v>
      </c>
      <c r="G11" s="176">
        <v>0.1</v>
      </c>
      <c r="H11" s="176">
        <v>0.5</v>
      </c>
      <c r="I11" s="176">
        <v>0.4</v>
      </c>
      <c r="J11" s="176">
        <v>0.4</v>
      </c>
      <c r="K11" s="176">
        <v>0.432</v>
      </c>
      <c r="L11" s="176">
        <v>0.4</v>
      </c>
      <c r="M11" s="176">
        <v>0.4</v>
      </c>
      <c r="N11" s="176">
        <v>0.5</v>
      </c>
      <c r="O11" s="176">
        <v>0.5</v>
      </c>
      <c r="P11" s="176">
        <v>2.7</v>
      </c>
      <c r="Q11" s="176">
        <v>2.8</v>
      </c>
      <c r="R11" s="11">
        <v>1.1000000000000001</v>
      </c>
      <c r="S11" s="11">
        <v>0.82699999999999996</v>
      </c>
      <c r="T11" s="11">
        <v>0.23899999999999999</v>
      </c>
      <c r="U11" s="11">
        <v>0.23100000000000001</v>
      </c>
      <c r="V11" s="11">
        <v>1E-3</v>
      </c>
      <c r="W11" s="240">
        <v>1E-3</v>
      </c>
      <c r="X11" s="11">
        <v>1E-3</v>
      </c>
    </row>
    <row r="12" spans="1:24" ht="15" x14ac:dyDescent="0.2">
      <c r="A12" s="177" t="s">
        <v>436</v>
      </c>
      <c r="B12" s="176">
        <v>30.4</v>
      </c>
      <c r="C12" s="176">
        <v>38.4</v>
      </c>
      <c r="D12" s="176">
        <v>42.2</v>
      </c>
      <c r="E12" s="176">
        <v>51.5</v>
      </c>
      <c r="F12" s="176">
        <v>51.4</v>
      </c>
      <c r="G12" s="176">
        <v>61.1</v>
      </c>
      <c r="H12" s="176">
        <v>69.400000000000006</v>
      </c>
      <c r="I12" s="176">
        <v>57.2</v>
      </c>
      <c r="J12" s="176">
        <v>62.4</v>
      </c>
      <c r="K12" s="176">
        <v>72.143000000000001</v>
      </c>
      <c r="L12" s="176">
        <v>99.7</v>
      </c>
      <c r="M12" s="176">
        <v>101.3</v>
      </c>
      <c r="N12" s="176">
        <v>101.5</v>
      </c>
      <c r="O12" s="176">
        <v>102.5</v>
      </c>
      <c r="P12" s="176">
        <v>96.8</v>
      </c>
      <c r="Q12" s="176">
        <v>94.8</v>
      </c>
      <c r="R12" s="11">
        <v>48.9</v>
      </c>
      <c r="S12" s="11">
        <v>43.522999999999996</v>
      </c>
      <c r="T12" s="11">
        <v>43.451999999999998</v>
      </c>
      <c r="U12" s="11">
        <v>39.233000000000004</v>
      </c>
      <c r="V12" s="11">
        <v>38.914000000000001</v>
      </c>
      <c r="W12" s="240">
        <v>43.429000000000002</v>
      </c>
      <c r="X12" s="11">
        <v>34.665999999999997</v>
      </c>
    </row>
    <row r="13" spans="1:24" ht="15" x14ac:dyDescent="0.2">
      <c r="A13" s="177" t="s">
        <v>437</v>
      </c>
      <c r="B13" s="176">
        <v>45.6</v>
      </c>
      <c r="C13" s="176">
        <v>35.200000000000003</v>
      </c>
      <c r="D13" s="176">
        <v>37</v>
      </c>
      <c r="E13" s="176">
        <v>38.200000000000003</v>
      </c>
      <c r="F13" s="176">
        <v>42.9</v>
      </c>
      <c r="G13" s="176">
        <v>45.1</v>
      </c>
      <c r="H13" s="176">
        <v>54.6</v>
      </c>
      <c r="I13" s="176">
        <v>62.6</v>
      </c>
      <c r="J13" s="176">
        <v>69.900000000000006</v>
      </c>
      <c r="K13" s="176">
        <v>77.960999999999999</v>
      </c>
      <c r="L13" s="176">
        <v>70.400000000000006</v>
      </c>
      <c r="M13" s="176">
        <v>80.2</v>
      </c>
      <c r="N13" s="176">
        <v>71.7</v>
      </c>
      <c r="O13" s="176">
        <v>83.5</v>
      </c>
      <c r="P13" s="176">
        <v>106.6</v>
      </c>
      <c r="Q13" s="176">
        <v>108.9</v>
      </c>
      <c r="R13" s="11">
        <v>108.6</v>
      </c>
      <c r="S13" s="11">
        <v>92.460999999999999</v>
      </c>
      <c r="T13" s="11">
        <v>98.903999999999996</v>
      </c>
      <c r="U13" s="11">
        <v>125.753</v>
      </c>
      <c r="V13" s="11">
        <v>125.97200000000001</v>
      </c>
      <c r="W13" s="240">
        <v>134.24</v>
      </c>
      <c r="X13" s="11">
        <v>143.65700000000001</v>
      </c>
    </row>
    <row r="14" spans="1:24" ht="15" x14ac:dyDescent="0.2">
      <c r="A14" s="177" t="s">
        <v>438</v>
      </c>
      <c r="B14" s="176">
        <v>1.1000000000000001</v>
      </c>
      <c r="C14" s="176">
        <v>2.2999999999999998</v>
      </c>
      <c r="D14" s="176">
        <v>2.2000000000000002</v>
      </c>
      <c r="E14" s="176">
        <v>1.8</v>
      </c>
      <c r="F14" s="176">
        <v>1.2</v>
      </c>
      <c r="G14" s="176">
        <v>10.6</v>
      </c>
      <c r="H14" s="176">
        <v>13.9</v>
      </c>
      <c r="I14" s="176">
        <v>4.3</v>
      </c>
      <c r="J14" s="176">
        <v>4.5</v>
      </c>
      <c r="K14" s="176">
        <v>8.0760000000000005</v>
      </c>
      <c r="L14" s="176">
        <v>8.5</v>
      </c>
      <c r="M14" s="176">
        <v>7</v>
      </c>
      <c r="N14" s="176">
        <v>5.7</v>
      </c>
      <c r="O14" s="176">
        <v>3.8</v>
      </c>
      <c r="P14" s="176">
        <v>3.7</v>
      </c>
      <c r="Q14" s="176">
        <v>3.5</v>
      </c>
      <c r="R14" s="11">
        <v>3.5</v>
      </c>
      <c r="S14" s="11">
        <v>3.2709999999999999</v>
      </c>
      <c r="T14" s="11">
        <v>3.3239999999999998</v>
      </c>
      <c r="U14" s="11">
        <v>4.2160000000000002</v>
      </c>
      <c r="V14" s="11">
        <v>6.899</v>
      </c>
      <c r="W14" s="240">
        <v>6.76</v>
      </c>
      <c r="X14" s="11">
        <v>4.444</v>
      </c>
    </row>
    <row r="15" spans="1:24" ht="15" x14ac:dyDescent="0.2">
      <c r="A15" s="177" t="s">
        <v>439</v>
      </c>
      <c r="B15" s="176">
        <v>0.1</v>
      </c>
      <c r="C15" s="176">
        <v>0.2</v>
      </c>
      <c r="D15" s="176">
        <v>0.2</v>
      </c>
      <c r="E15" s="176">
        <v>0.2</v>
      </c>
      <c r="F15" s="176">
        <v>0.3</v>
      </c>
      <c r="G15" s="176">
        <v>1.9</v>
      </c>
      <c r="H15" s="176">
        <v>2.2000000000000002</v>
      </c>
      <c r="I15" s="176">
        <v>0</v>
      </c>
      <c r="J15" s="176">
        <v>0</v>
      </c>
      <c r="K15" s="176">
        <v>0</v>
      </c>
      <c r="L15" s="176">
        <v>0</v>
      </c>
      <c r="M15" s="176">
        <v>0</v>
      </c>
      <c r="N15" s="176">
        <v>0</v>
      </c>
      <c r="O15" s="176">
        <v>0</v>
      </c>
      <c r="P15" s="176">
        <v>0</v>
      </c>
      <c r="Q15" s="176">
        <v>0</v>
      </c>
      <c r="R15" s="11">
        <v>2.9</v>
      </c>
      <c r="S15" s="11">
        <v>3.339</v>
      </c>
      <c r="T15" s="11">
        <v>3.35</v>
      </c>
      <c r="U15" s="11">
        <v>3.4729999999999999</v>
      </c>
      <c r="V15" s="11">
        <v>3.9089999999999998</v>
      </c>
      <c r="W15" s="240">
        <v>4.09</v>
      </c>
      <c r="X15" s="11">
        <v>5.3739999999999997</v>
      </c>
    </row>
    <row r="16" spans="1:24" ht="15" x14ac:dyDescent="0.2">
      <c r="A16" s="175" t="s">
        <v>440</v>
      </c>
      <c r="B16" s="176">
        <v>0.6</v>
      </c>
      <c r="C16" s="176">
        <v>0.5</v>
      </c>
      <c r="D16" s="176">
        <v>0.4</v>
      </c>
      <c r="E16" s="176">
        <v>1.1000000000000001</v>
      </c>
      <c r="F16" s="176">
        <v>1.4</v>
      </c>
      <c r="G16" s="176">
        <v>1.7</v>
      </c>
      <c r="H16" s="176">
        <v>1.5</v>
      </c>
      <c r="I16" s="176">
        <v>2.7</v>
      </c>
      <c r="J16" s="176">
        <v>3</v>
      </c>
      <c r="K16" s="176">
        <v>3.4820000000000002</v>
      </c>
      <c r="L16" s="176">
        <v>3.8</v>
      </c>
      <c r="M16" s="176">
        <v>3.6</v>
      </c>
      <c r="N16" s="176">
        <v>3.2</v>
      </c>
      <c r="O16" s="176">
        <v>3.1</v>
      </c>
      <c r="P16" s="176">
        <v>3</v>
      </c>
      <c r="Q16" s="176">
        <v>3.2</v>
      </c>
      <c r="R16" s="11">
        <v>3</v>
      </c>
      <c r="S16" s="11">
        <v>2.6659999999999999</v>
      </c>
      <c r="T16" s="11">
        <v>2.992</v>
      </c>
      <c r="U16" s="11">
        <v>2.1160000000000001</v>
      </c>
      <c r="V16" s="11">
        <v>1.9869999999999999</v>
      </c>
      <c r="W16" s="11">
        <v>2.3160000000000003</v>
      </c>
      <c r="X16" s="11">
        <v>2.3380000000000001</v>
      </c>
    </row>
    <row r="17" spans="1:24" ht="15" x14ac:dyDescent="0.2">
      <c r="A17" s="175" t="s">
        <v>441</v>
      </c>
      <c r="B17" s="176">
        <v>19.600000000000001</v>
      </c>
      <c r="C17" s="176">
        <v>22.8</v>
      </c>
      <c r="D17" s="176">
        <v>26.8</v>
      </c>
      <c r="E17" s="176">
        <v>20.6</v>
      </c>
      <c r="F17" s="176">
        <v>19.3</v>
      </c>
      <c r="G17" s="176">
        <v>20</v>
      </c>
      <c r="H17" s="176">
        <v>23.4</v>
      </c>
      <c r="I17" s="176">
        <v>32.9</v>
      </c>
      <c r="J17" s="176">
        <v>34.1</v>
      </c>
      <c r="K17" s="176">
        <v>30.027000000000001</v>
      </c>
      <c r="L17" s="176">
        <v>30.4</v>
      </c>
      <c r="M17" s="176">
        <v>29.8</v>
      </c>
      <c r="N17" s="176">
        <v>44.6</v>
      </c>
      <c r="O17" s="176">
        <v>48.4</v>
      </c>
      <c r="P17" s="176">
        <v>48.5</v>
      </c>
      <c r="Q17" s="176">
        <v>27.9</v>
      </c>
      <c r="R17" s="11">
        <v>28.7</v>
      </c>
      <c r="S17" s="11">
        <v>11.744</v>
      </c>
      <c r="T17" s="11">
        <v>13.012</v>
      </c>
      <c r="U17" s="11">
        <v>17.132999999999999</v>
      </c>
      <c r="V17" s="11">
        <v>22.576000000000001</v>
      </c>
      <c r="W17" s="11">
        <v>19.709</v>
      </c>
      <c r="X17" s="11">
        <v>28.542999999999999</v>
      </c>
    </row>
    <row r="18" spans="1:24" ht="15" x14ac:dyDescent="0.2">
      <c r="A18" s="175" t="s">
        <v>442</v>
      </c>
      <c r="B18" s="176">
        <v>28.2</v>
      </c>
      <c r="C18" s="176">
        <v>39.700000000000003</v>
      </c>
      <c r="D18" s="176">
        <v>64.2</v>
      </c>
      <c r="E18" s="176">
        <v>46.5</v>
      </c>
      <c r="F18" s="176">
        <v>44.3</v>
      </c>
      <c r="G18" s="176">
        <v>47.3</v>
      </c>
      <c r="H18" s="176">
        <v>52</v>
      </c>
      <c r="I18" s="176">
        <v>55.1</v>
      </c>
      <c r="J18" s="176">
        <v>62.4</v>
      </c>
      <c r="K18" s="176">
        <v>55.578000000000003</v>
      </c>
      <c r="L18" s="176">
        <v>57.5</v>
      </c>
      <c r="M18" s="176">
        <v>68.7</v>
      </c>
      <c r="N18" s="176">
        <v>81.8</v>
      </c>
      <c r="O18" s="176">
        <v>89.3</v>
      </c>
      <c r="P18" s="176">
        <v>87.7</v>
      </c>
      <c r="Q18" s="176">
        <v>116.2</v>
      </c>
      <c r="R18" s="11">
        <v>98.6</v>
      </c>
      <c r="S18" s="11">
        <v>160.65600000000001</v>
      </c>
      <c r="T18" s="11">
        <v>148.465</v>
      </c>
      <c r="U18" s="11">
        <v>119.73</v>
      </c>
      <c r="V18" s="11">
        <v>145.048</v>
      </c>
      <c r="W18" s="11">
        <v>136.703</v>
      </c>
      <c r="X18" s="11">
        <v>115.435</v>
      </c>
    </row>
    <row r="19" spans="1:24" ht="15" x14ac:dyDescent="0.2">
      <c r="A19" s="175" t="s">
        <v>443</v>
      </c>
      <c r="B19" s="176">
        <v>0</v>
      </c>
      <c r="C19" s="176">
        <v>0</v>
      </c>
      <c r="D19" s="176">
        <v>0</v>
      </c>
      <c r="E19" s="176">
        <v>1</v>
      </c>
      <c r="F19" s="176">
        <v>0.7</v>
      </c>
      <c r="G19" s="176">
        <v>0.4</v>
      </c>
      <c r="H19" s="176">
        <v>0.2</v>
      </c>
      <c r="I19" s="176">
        <v>0</v>
      </c>
      <c r="J19" s="176">
        <v>0</v>
      </c>
      <c r="K19" s="176">
        <v>0</v>
      </c>
      <c r="L19" s="176">
        <v>0.53</v>
      </c>
      <c r="M19" s="176">
        <v>0.4</v>
      </c>
      <c r="N19" s="176">
        <v>0.3</v>
      </c>
      <c r="O19" s="176">
        <v>0.3</v>
      </c>
      <c r="P19" s="176">
        <v>0.2</v>
      </c>
      <c r="Q19" s="176">
        <v>0</v>
      </c>
      <c r="R19" s="11">
        <v>0</v>
      </c>
      <c r="S19" s="11">
        <v>5.0000000000000001E-3</v>
      </c>
      <c r="T19" s="11">
        <v>0.13800000000000001</v>
      </c>
      <c r="U19" s="11">
        <v>0.104</v>
      </c>
      <c r="V19" s="11">
        <v>9.9000000000000005E-2</v>
      </c>
      <c r="W19" s="11">
        <v>8.1000000000000003E-2</v>
      </c>
      <c r="X19" s="11">
        <v>4.7E-2</v>
      </c>
    </row>
    <row r="20" spans="1:24" ht="15" x14ac:dyDescent="0.2">
      <c r="A20" s="15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5.75" x14ac:dyDescent="0.2">
      <c r="A21" s="137" t="s">
        <v>371</v>
      </c>
      <c r="B21" s="138">
        <f t="shared" ref="B21:G21" si="1">B10+B16+B17+B18+B19</f>
        <v>125.7</v>
      </c>
      <c r="C21" s="138">
        <f t="shared" si="1"/>
        <v>139.19999999999999</v>
      </c>
      <c r="D21" s="138">
        <f t="shared" si="1"/>
        <v>173.10000000000002</v>
      </c>
      <c r="E21" s="138">
        <f t="shared" si="1"/>
        <v>161</v>
      </c>
      <c r="F21" s="138">
        <f t="shared" si="1"/>
        <v>161.6</v>
      </c>
      <c r="G21" s="138">
        <f t="shared" si="1"/>
        <v>188.20000000000002</v>
      </c>
      <c r="H21" s="138">
        <f>H10+H16+H17+H18+H19</f>
        <v>217.7</v>
      </c>
      <c r="I21" s="138">
        <f>I10+I16+I17+I18+I19</f>
        <v>215.2</v>
      </c>
      <c r="J21" s="138">
        <v>236.8</v>
      </c>
      <c r="K21" s="138">
        <f t="shared" ref="K21:S21" si="2">K10+K16+K17+K18+K19</f>
        <v>247.69899999999998</v>
      </c>
      <c r="L21" s="138">
        <f t="shared" si="2"/>
        <v>271.23</v>
      </c>
      <c r="M21" s="138">
        <f t="shared" si="2"/>
        <v>291.39999999999998</v>
      </c>
      <c r="N21" s="138">
        <f t="shared" si="2"/>
        <v>309.29999999999995</v>
      </c>
      <c r="O21" s="138">
        <f t="shared" si="2"/>
        <v>331.40000000000003</v>
      </c>
      <c r="P21" s="138">
        <f t="shared" si="2"/>
        <v>349.19999999999993</v>
      </c>
      <c r="Q21" s="138">
        <f t="shared" si="2"/>
        <v>357.3</v>
      </c>
      <c r="R21" s="138">
        <f t="shared" si="2"/>
        <v>295.29999999999995</v>
      </c>
      <c r="S21" s="138">
        <f t="shared" si="2"/>
        <v>318.49199999999996</v>
      </c>
      <c r="T21" s="138">
        <f>T10+T16+T17+T18+T19</f>
        <v>313.87599999999998</v>
      </c>
      <c r="U21" s="138">
        <f>U10+U16+U17+U18+U19</f>
        <v>311.98900000000003</v>
      </c>
      <c r="V21" s="138">
        <f>V10+V16+V17+V18+V19</f>
        <v>345.40499999999997</v>
      </c>
      <c r="W21" s="138">
        <f>W10+W16+W17+W18+W19</f>
        <v>347.32900000000006</v>
      </c>
      <c r="X21" s="138">
        <f>X10+X16+X17+X18+X19</f>
        <v>334.505</v>
      </c>
    </row>
    <row r="22" spans="1:24" ht="15.75" x14ac:dyDescent="0.2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1"/>
      <c r="S22" s="11"/>
      <c r="T22" s="11"/>
      <c r="U22" s="11"/>
      <c r="V22" s="11"/>
      <c r="W22" s="11"/>
      <c r="X22" s="11"/>
    </row>
    <row r="23" spans="1:24" ht="15.75" x14ac:dyDescent="0.2">
      <c r="A23" s="174" t="s">
        <v>444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1"/>
      <c r="S23" s="11"/>
      <c r="T23" s="11"/>
      <c r="U23" s="11"/>
      <c r="V23" s="11"/>
      <c r="W23" s="11"/>
      <c r="X23" s="11"/>
    </row>
    <row r="24" spans="1:24" ht="15" x14ac:dyDescent="0.2">
      <c r="A24" s="175" t="s">
        <v>445</v>
      </c>
      <c r="B24" s="176">
        <v>47.2</v>
      </c>
      <c r="C24" s="176">
        <v>50.1</v>
      </c>
      <c r="D24" s="176">
        <v>54.2</v>
      </c>
      <c r="E24" s="176">
        <v>58.3</v>
      </c>
      <c r="F24" s="176">
        <v>47.1</v>
      </c>
      <c r="G24" s="176">
        <v>51.2</v>
      </c>
      <c r="H24" s="176">
        <v>54.8</v>
      </c>
      <c r="I24" s="176">
        <v>68.099999999999994</v>
      </c>
      <c r="J24" s="176">
        <v>68.2</v>
      </c>
      <c r="K24" s="176">
        <v>59.417000000000002</v>
      </c>
      <c r="L24" s="176">
        <v>56.3</v>
      </c>
      <c r="M24" s="176">
        <v>61.8</v>
      </c>
      <c r="N24" s="176">
        <v>58.5</v>
      </c>
      <c r="O24" s="176">
        <v>60.8</v>
      </c>
      <c r="P24" s="176">
        <v>68.2</v>
      </c>
      <c r="Q24" s="176">
        <v>70.3</v>
      </c>
      <c r="R24" s="11">
        <v>71</v>
      </c>
      <c r="S24" s="11">
        <v>85.298000000000002</v>
      </c>
      <c r="T24" s="11">
        <v>82.197000000000003</v>
      </c>
      <c r="U24" s="11">
        <v>78.751999999999995</v>
      </c>
      <c r="V24" s="11">
        <v>75.733999999999995</v>
      </c>
      <c r="W24" s="11">
        <v>77.057999999999993</v>
      </c>
      <c r="X24" s="11">
        <v>79.528000000000006</v>
      </c>
    </row>
    <row r="25" spans="1:24" ht="15" x14ac:dyDescent="0.2">
      <c r="A25" s="175" t="s">
        <v>446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76">
        <v>1.4</v>
      </c>
      <c r="R25" s="11">
        <v>1.5</v>
      </c>
      <c r="S25" s="11">
        <v>1.976</v>
      </c>
      <c r="T25" s="11">
        <v>3.3029999999999999</v>
      </c>
      <c r="U25" s="11">
        <v>2.226</v>
      </c>
      <c r="V25" s="11">
        <v>1.9950000000000001</v>
      </c>
      <c r="W25" s="11">
        <v>1.9710000000000001</v>
      </c>
      <c r="X25" s="11">
        <v>2.5110000000000001</v>
      </c>
    </row>
    <row r="26" spans="1:24" ht="15" x14ac:dyDescent="0.2">
      <c r="A26" s="175" t="s">
        <v>447</v>
      </c>
      <c r="B26" s="176">
        <v>17.600000000000001</v>
      </c>
      <c r="C26" s="176">
        <v>20.399999999999999</v>
      </c>
      <c r="D26" s="176">
        <v>39.299999999999997</v>
      </c>
      <c r="E26" s="176">
        <v>33.299999999999997</v>
      </c>
      <c r="F26" s="176">
        <v>44.3</v>
      </c>
      <c r="G26" s="176">
        <v>60</v>
      </c>
      <c r="H26" s="176">
        <v>72.400000000000006</v>
      </c>
      <c r="I26" s="176">
        <v>81.599999999999994</v>
      </c>
      <c r="J26" s="176">
        <v>99.3</v>
      </c>
      <c r="K26" s="176">
        <v>113.095</v>
      </c>
      <c r="L26" s="176">
        <v>120.1</v>
      </c>
      <c r="M26" s="176">
        <v>129.69999999999999</v>
      </c>
      <c r="N26" s="176">
        <v>148.4</v>
      </c>
      <c r="O26" s="176">
        <v>164.6</v>
      </c>
      <c r="P26" s="176">
        <v>166.4</v>
      </c>
      <c r="Q26" s="176">
        <v>176.3</v>
      </c>
      <c r="R26" s="11">
        <v>118.1</v>
      </c>
      <c r="S26" s="11">
        <v>116.343</v>
      </c>
      <c r="T26" s="11">
        <v>103.001</v>
      </c>
      <c r="U26" s="11">
        <v>85.744</v>
      </c>
      <c r="V26" s="11">
        <v>89.593000000000004</v>
      </c>
      <c r="W26" s="11">
        <v>88.686999999999998</v>
      </c>
      <c r="X26" s="11">
        <v>94.784999999999997</v>
      </c>
    </row>
    <row r="27" spans="1:24" ht="15" x14ac:dyDescent="0.2">
      <c r="A27" s="175" t="s">
        <v>448</v>
      </c>
      <c r="B27" s="176">
        <v>9.9</v>
      </c>
      <c r="C27" s="176">
        <v>12.7</v>
      </c>
      <c r="D27" s="176">
        <v>12.2</v>
      </c>
      <c r="E27" s="176">
        <v>16.600000000000001</v>
      </c>
      <c r="F27" s="176">
        <v>15</v>
      </c>
      <c r="G27" s="176">
        <v>10.8</v>
      </c>
      <c r="H27" s="176">
        <v>10.5</v>
      </c>
      <c r="I27" s="176">
        <v>11.6</v>
      </c>
      <c r="J27" s="176">
        <v>11.3</v>
      </c>
      <c r="K27" s="176">
        <f>125.152-K26</f>
        <v>12.057000000000002</v>
      </c>
      <c r="L27" s="176">
        <v>16.600000000000001</v>
      </c>
      <c r="M27" s="176">
        <v>20.2</v>
      </c>
      <c r="N27" s="176">
        <v>20.6</v>
      </c>
      <c r="O27" s="176">
        <v>18.2</v>
      </c>
      <c r="P27" s="176">
        <v>26.7</v>
      </c>
      <c r="Q27" s="176">
        <v>37.700000000000003</v>
      </c>
      <c r="R27" s="11">
        <v>29.1</v>
      </c>
      <c r="S27" s="11">
        <v>31.071999999999999</v>
      </c>
      <c r="T27" s="11">
        <v>23.645000000000003</v>
      </c>
      <c r="U27" s="11">
        <v>27.378</v>
      </c>
      <c r="V27" s="11">
        <v>41.645000000000003</v>
      </c>
      <c r="W27" s="11">
        <v>40.965000000000003</v>
      </c>
      <c r="X27" s="11">
        <v>25.44</v>
      </c>
    </row>
    <row r="28" spans="1:24" ht="15" x14ac:dyDescent="0.2">
      <c r="A28" s="175" t="s">
        <v>449</v>
      </c>
      <c r="B28" s="176">
        <v>51</v>
      </c>
      <c r="C28" s="176">
        <v>56</v>
      </c>
      <c r="D28" s="176">
        <v>67.400000000000006</v>
      </c>
      <c r="E28" s="176">
        <v>52.8</v>
      </c>
      <c r="F28" s="176">
        <v>55.2</v>
      </c>
      <c r="G28" s="176">
        <v>66.2</v>
      </c>
      <c r="H28" s="176">
        <v>80</v>
      </c>
      <c r="I28" s="176">
        <v>53.8</v>
      </c>
      <c r="J28" s="176">
        <v>58</v>
      </c>
      <c r="K28" s="176">
        <v>63.131</v>
      </c>
      <c r="L28" s="176">
        <v>78.2</v>
      </c>
      <c r="M28" s="176">
        <v>79.7</v>
      </c>
      <c r="N28" s="176">
        <v>81.8</v>
      </c>
      <c r="O28" s="176">
        <v>87.8</v>
      </c>
      <c r="P28" s="176">
        <v>87.9</v>
      </c>
      <c r="Q28" s="176">
        <v>71.599999999999994</v>
      </c>
      <c r="R28" s="11">
        <v>75.599999999999994</v>
      </c>
      <c r="S28" s="11">
        <v>83.802999999999997</v>
      </c>
      <c r="T28" s="11">
        <v>101.73</v>
      </c>
      <c r="U28" s="11">
        <v>117.88900000000001</v>
      </c>
      <c r="V28" s="11">
        <v>136.43600000000001</v>
      </c>
      <c r="W28" s="11">
        <v>138.648</v>
      </c>
      <c r="X28" s="11">
        <v>132.24100000000001</v>
      </c>
    </row>
    <row r="29" spans="1:24" ht="15" x14ac:dyDescent="0.2">
      <c r="A29" s="175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1"/>
      <c r="S29" s="11"/>
      <c r="T29" s="11"/>
      <c r="U29" s="11"/>
      <c r="V29" s="11"/>
      <c r="W29" s="11"/>
      <c r="X29" s="11"/>
    </row>
    <row r="30" spans="1:24" ht="15.75" x14ac:dyDescent="0.2">
      <c r="A30" s="137" t="s">
        <v>379</v>
      </c>
      <c r="B30" s="138">
        <f t="shared" ref="B30:G30" si="3">SUM(B24:B28)</f>
        <v>125.70000000000002</v>
      </c>
      <c r="C30" s="138">
        <f t="shared" si="3"/>
        <v>139.19999999999999</v>
      </c>
      <c r="D30" s="138">
        <f t="shared" si="3"/>
        <v>173.10000000000002</v>
      </c>
      <c r="E30" s="138">
        <f t="shared" si="3"/>
        <v>161</v>
      </c>
      <c r="F30" s="138">
        <f t="shared" si="3"/>
        <v>161.60000000000002</v>
      </c>
      <c r="G30" s="138">
        <f t="shared" si="3"/>
        <v>188.2</v>
      </c>
      <c r="H30" s="138">
        <f>SUM(H24:H28)</f>
        <v>217.7</v>
      </c>
      <c r="I30" s="138">
        <v>215.2</v>
      </c>
      <c r="J30" s="138">
        <f t="shared" ref="J30:S30" si="4">SUM(J24:J28)</f>
        <v>236.8</v>
      </c>
      <c r="K30" s="138">
        <f t="shared" si="4"/>
        <v>247.70000000000002</v>
      </c>
      <c r="L30" s="138">
        <f t="shared" si="4"/>
        <v>271.2</v>
      </c>
      <c r="M30" s="138">
        <f t="shared" si="4"/>
        <v>291.39999999999998</v>
      </c>
      <c r="N30" s="138">
        <f t="shared" si="4"/>
        <v>309.3</v>
      </c>
      <c r="O30" s="138">
        <f t="shared" si="4"/>
        <v>331.4</v>
      </c>
      <c r="P30" s="138">
        <f t="shared" si="4"/>
        <v>349.20000000000005</v>
      </c>
      <c r="Q30" s="138">
        <f t="shared" si="4"/>
        <v>357.29999999999995</v>
      </c>
      <c r="R30" s="138">
        <f t="shared" si="4"/>
        <v>295.29999999999995</v>
      </c>
      <c r="S30" s="138">
        <f t="shared" si="4"/>
        <v>318.49200000000002</v>
      </c>
      <c r="T30" s="138">
        <f>SUM(T24:T28)</f>
        <v>313.87600000000003</v>
      </c>
      <c r="U30" s="138">
        <f>SUM(U24:U28)</f>
        <v>311.98899999999998</v>
      </c>
      <c r="V30" s="138">
        <f>SUM(V24:V28)</f>
        <v>345.40300000000002</v>
      </c>
      <c r="W30" s="138">
        <f>SUM(W24:W28)</f>
        <v>347.32900000000001</v>
      </c>
      <c r="X30" s="138">
        <f>SUM(X24:X28)</f>
        <v>334.505</v>
      </c>
    </row>
    <row r="31" spans="1:24" thickBot="1" x14ac:dyDescent="0.25">
      <c r="A31" s="178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4"/>
      <c r="S31" s="257"/>
      <c r="T31" s="257"/>
      <c r="U31" s="257"/>
      <c r="V31" s="257"/>
      <c r="W31" s="257"/>
      <c r="X31" s="257"/>
    </row>
    <row r="32" spans="1:24" ht="15" x14ac:dyDescent="0.2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17" ht="15" x14ac:dyDescent="0.2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15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0E76-2F0A-4527-A9AD-51A403350541}">
  <sheetPr>
    <tabColor rgb="FF92D050"/>
  </sheetPr>
  <dimension ref="A1:X53"/>
  <sheetViews>
    <sheetView view="pageBreakPreview" zoomScaleNormal="80" zoomScaleSheetLayoutView="100" workbookViewId="0">
      <selection activeCell="Z25" sqref="Z25"/>
    </sheetView>
  </sheetViews>
  <sheetFormatPr defaultRowHeight="15" x14ac:dyDescent="0.2"/>
  <cols>
    <col min="1" max="1" width="40.7109375" style="1" customWidth="1"/>
    <col min="2" max="19" width="9" style="1" customWidth="1"/>
    <col min="20" max="20" width="9.85546875" style="1" customWidth="1"/>
    <col min="21" max="21" width="9" style="1" customWidth="1"/>
    <col min="22" max="24" width="9.5703125" style="1" customWidth="1"/>
    <col min="25" max="255" width="9.140625" style="1"/>
    <col min="256" max="256" width="33.140625" style="1" customWidth="1"/>
    <col min="257" max="277" width="9" style="1" customWidth="1"/>
    <col min="278" max="278" width="2.28515625" style="1" customWidth="1"/>
    <col min="279" max="511" width="9.140625" style="1"/>
    <col min="512" max="512" width="33.140625" style="1" customWidth="1"/>
    <col min="513" max="533" width="9" style="1" customWidth="1"/>
    <col min="534" max="534" width="2.28515625" style="1" customWidth="1"/>
    <col min="535" max="767" width="9.140625" style="1"/>
    <col min="768" max="768" width="33.140625" style="1" customWidth="1"/>
    <col min="769" max="789" width="9" style="1" customWidth="1"/>
    <col min="790" max="790" width="2.28515625" style="1" customWidth="1"/>
    <col min="791" max="1023" width="9.140625" style="1"/>
    <col min="1024" max="1024" width="33.140625" style="1" customWidth="1"/>
    <col min="1025" max="1045" width="9" style="1" customWidth="1"/>
    <col min="1046" max="1046" width="2.28515625" style="1" customWidth="1"/>
    <col min="1047" max="1279" width="9.140625" style="1"/>
    <col min="1280" max="1280" width="33.140625" style="1" customWidth="1"/>
    <col min="1281" max="1301" width="9" style="1" customWidth="1"/>
    <col min="1302" max="1302" width="2.28515625" style="1" customWidth="1"/>
    <col min="1303" max="1535" width="9.140625" style="1"/>
    <col min="1536" max="1536" width="33.140625" style="1" customWidth="1"/>
    <col min="1537" max="1557" width="9" style="1" customWidth="1"/>
    <col min="1558" max="1558" width="2.28515625" style="1" customWidth="1"/>
    <col min="1559" max="1791" width="9.140625" style="1"/>
    <col min="1792" max="1792" width="33.140625" style="1" customWidth="1"/>
    <col min="1793" max="1813" width="9" style="1" customWidth="1"/>
    <col min="1814" max="1814" width="2.28515625" style="1" customWidth="1"/>
    <col min="1815" max="2047" width="9.140625" style="1"/>
    <col min="2048" max="2048" width="33.140625" style="1" customWidth="1"/>
    <col min="2049" max="2069" width="9" style="1" customWidth="1"/>
    <col min="2070" max="2070" width="2.28515625" style="1" customWidth="1"/>
    <col min="2071" max="2303" width="9.140625" style="1"/>
    <col min="2304" max="2304" width="33.140625" style="1" customWidth="1"/>
    <col min="2305" max="2325" width="9" style="1" customWidth="1"/>
    <col min="2326" max="2326" width="2.28515625" style="1" customWidth="1"/>
    <col min="2327" max="2559" width="9.140625" style="1"/>
    <col min="2560" max="2560" width="33.140625" style="1" customWidth="1"/>
    <col min="2561" max="2581" width="9" style="1" customWidth="1"/>
    <col min="2582" max="2582" width="2.28515625" style="1" customWidth="1"/>
    <col min="2583" max="2815" width="9.140625" style="1"/>
    <col min="2816" max="2816" width="33.140625" style="1" customWidth="1"/>
    <col min="2817" max="2837" width="9" style="1" customWidth="1"/>
    <col min="2838" max="2838" width="2.28515625" style="1" customWidth="1"/>
    <col min="2839" max="3071" width="9.140625" style="1"/>
    <col min="3072" max="3072" width="33.140625" style="1" customWidth="1"/>
    <col min="3073" max="3093" width="9" style="1" customWidth="1"/>
    <col min="3094" max="3094" width="2.28515625" style="1" customWidth="1"/>
    <col min="3095" max="3327" width="9.140625" style="1"/>
    <col min="3328" max="3328" width="33.140625" style="1" customWidth="1"/>
    <col min="3329" max="3349" width="9" style="1" customWidth="1"/>
    <col min="3350" max="3350" width="2.28515625" style="1" customWidth="1"/>
    <col min="3351" max="3583" width="9.140625" style="1"/>
    <col min="3584" max="3584" width="33.140625" style="1" customWidth="1"/>
    <col min="3585" max="3605" width="9" style="1" customWidth="1"/>
    <col min="3606" max="3606" width="2.28515625" style="1" customWidth="1"/>
    <col min="3607" max="3839" width="9.140625" style="1"/>
    <col min="3840" max="3840" width="33.140625" style="1" customWidth="1"/>
    <col min="3841" max="3861" width="9" style="1" customWidth="1"/>
    <col min="3862" max="3862" width="2.28515625" style="1" customWidth="1"/>
    <col min="3863" max="4095" width="9.140625" style="1"/>
    <col min="4096" max="4096" width="33.140625" style="1" customWidth="1"/>
    <col min="4097" max="4117" width="9" style="1" customWidth="1"/>
    <col min="4118" max="4118" width="2.28515625" style="1" customWidth="1"/>
    <col min="4119" max="4351" width="9.140625" style="1"/>
    <col min="4352" max="4352" width="33.140625" style="1" customWidth="1"/>
    <col min="4353" max="4373" width="9" style="1" customWidth="1"/>
    <col min="4374" max="4374" width="2.28515625" style="1" customWidth="1"/>
    <col min="4375" max="4607" width="9.140625" style="1"/>
    <col min="4608" max="4608" width="33.140625" style="1" customWidth="1"/>
    <col min="4609" max="4629" width="9" style="1" customWidth="1"/>
    <col min="4630" max="4630" width="2.28515625" style="1" customWidth="1"/>
    <col min="4631" max="4863" width="9.140625" style="1"/>
    <col min="4864" max="4864" width="33.140625" style="1" customWidth="1"/>
    <col min="4865" max="4885" width="9" style="1" customWidth="1"/>
    <col min="4886" max="4886" width="2.28515625" style="1" customWidth="1"/>
    <col min="4887" max="5119" width="9.140625" style="1"/>
    <col min="5120" max="5120" width="33.140625" style="1" customWidth="1"/>
    <col min="5121" max="5141" width="9" style="1" customWidth="1"/>
    <col min="5142" max="5142" width="2.28515625" style="1" customWidth="1"/>
    <col min="5143" max="5375" width="9.140625" style="1"/>
    <col min="5376" max="5376" width="33.140625" style="1" customWidth="1"/>
    <col min="5377" max="5397" width="9" style="1" customWidth="1"/>
    <col min="5398" max="5398" width="2.28515625" style="1" customWidth="1"/>
    <col min="5399" max="5631" width="9.140625" style="1"/>
    <col min="5632" max="5632" width="33.140625" style="1" customWidth="1"/>
    <col min="5633" max="5653" width="9" style="1" customWidth="1"/>
    <col min="5654" max="5654" width="2.28515625" style="1" customWidth="1"/>
    <col min="5655" max="5887" width="9.140625" style="1"/>
    <col min="5888" max="5888" width="33.140625" style="1" customWidth="1"/>
    <col min="5889" max="5909" width="9" style="1" customWidth="1"/>
    <col min="5910" max="5910" width="2.28515625" style="1" customWidth="1"/>
    <col min="5911" max="6143" width="9.140625" style="1"/>
    <col min="6144" max="6144" width="33.140625" style="1" customWidth="1"/>
    <col min="6145" max="6165" width="9" style="1" customWidth="1"/>
    <col min="6166" max="6166" width="2.28515625" style="1" customWidth="1"/>
    <col min="6167" max="6399" width="9.140625" style="1"/>
    <col min="6400" max="6400" width="33.140625" style="1" customWidth="1"/>
    <col min="6401" max="6421" width="9" style="1" customWidth="1"/>
    <col min="6422" max="6422" width="2.28515625" style="1" customWidth="1"/>
    <col min="6423" max="6655" width="9.140625" style="1"/>
    <col min="6656" max="6656" width="33.140625" style="1" customWidth="1"/>
    <col min="6657" max="6677" width="9" style="1" customWidth="1"/>
    <col min="6678" max="6678" width="2.28515625" style="1" customWidth="1"/>
    <col min="6679" max="6911" width="9.140625" style="1"/>
    <col min="6912" max="6912" width="33.140625" style="1" customWidth="1"/>
    <col min="6913" max="6933" width="9" style="1" customWidth="1"/>
    <col min="6934" max="6934" width="2.28515625" style="1" customWidth="1"/>
    <col min="6935" max="7167" width="9.140625" style="1"/>
    <col min="7168" max="7168" width="33.140625" style="1" customWidth="1"/>
    <col min="7169" max="7189" width="9" style="1" customWidth="1"/>
    <col min="7190" max="7190" width="2.28515625" style="1" customWidth="1"/>
    <col min="7191" max="7423" width="9.140625" style="1"/>
    <col min="7424" max="7424" width="33.140625" style="1" customWidth="1"/>
    <col min="7425" max="7445" width="9" style="1" customWidth="1"/>
    <col min="7446" max="7446" width="2.28515625" style="1" customWidth="1"/>
    <col min="7447" max="7679" width="9.140625" style="1"/>
    <col min="7680" max="7680" width="33.140625" style="1" customWidth="1"/>
    <col min="7681" max="7701" width="9" style="1" customWidth="1"/>
    <col min="7702" max="7702" width="2.28515625" style="1" customWidth="1"/>
    <col min="7703" max="7935" width="9.140625" style="1"/>
    <col min="7936" max="7936" width="33.140625" style="1" customWidth="1"/>
    <col min="7937" max="7957" width="9" style="1" customWidth="1"/>
    <col min="7958" max="7958" width="2.28515625" style="1" customWidth="1"/>
    <col min="7959" max="8191" width="9.140625" style="1"/>
    <col min="8192" max="8192" width="33.140625" style="1" customWidth="1"/>
    <col min="8193" max="8213" width="9" style="1" customWidth="1"/>
    <col min="8214" max="8214" width="2.28515625" style="1" customWidth="1"/>
    <col min="8215" max="8447" width="9.140625" style="1"/>
    <col min="8448" max="8448" width="33.140625" style="1" customWidth="1"/>
    <col min="8449" max="8469" width="9" style="1" customWidth="1"/>
    <col min="8470" max="8470" width="2.28515625" style="1" customWidth="1"/>
    <col min="8471" max="8703" width="9.140625" style="1"/>
    <col min="8704" max="8704" width="33.140625" style="1" customWidth="1"/>
    <col min="8705" max="8725" width="9" style="1" customWidth="1"/>
    <col min="8726" max="8726" width="2.28515625" style="1" customWidth="1"/>
    <col min="8727" max="8959" width="9.140625" style="1"/>
    <col min="8960" max="8960" width="33.140625" style="1" customWidth="1"/>
    <col min="8961" max="8981" width="9" style="1" customWidth="1"/>
    <col min="8982" max="8982" width="2.28515625" style="1" customWidth="1"/>
    <col min="8983" max="9215" width="9.140625" style="1"/>
    <col min="9216" max="9216" width="33.140625" style="1" customWidth="1"/>
    <col min="9217" max="9237" width="9" style="1" customWidth="1"/>
    <col min="9238" max="9238" width="2.28515625" style="1" customWidth="1"/>
    <col min="9239" max="9471" width="9.140625" style="1"/>
    <col min="9472" max="9472" width="33.140625" style="1" customWidth="1"/>
    <col min="9473" max="9493" width="9" style="1" customWidth="1"/>
    <col min="9494" max="9494" width="2.28515625" style="1" customWidth="1"/>
    <col min="9495" max="9727" width="9.140625" style="1"/>
    <col min="9728" max="9728" width="33.140625" style="1" customWidth="1"/>
    <col min="9729" max="9749" width="9" style="1" customWidth="1"/>
    <col min="9750" max="9750" width="2.28515625" style="1" customWidth="1"/>
    <col min="9751" max="9983" width="9.140625" style="1"/>
    <col min="9984" max="9984" width="33.140625" style="1" customWidth="1"/>
    <col min="9985" max="10005" width="9" style="1" customWidth="1"/>
    <col min="10006" max="10006" width="2.28515625" style="1" customWidth="1"/>
    <col min="10007" max="10239" width="9.140625" style="1"/>
    <col min="10240" max="10240" width="33.140625" style="1" customWidth="1"/>
    <col min="10241" max="10261" width="9" style="1" customWidth="1"/>
    <col min="10262" max="10262" width="2.28515625" style="1" customWidth="1"/>
    <col min="10263" max="10495" width="9.140625" style="1"/>
    <col min="10496" max="10496" width="33.140625" style="1" customWidth="1"/>
    <col min="10497" max="10517" width="9" style="1" customWidth="1"/>
    <col min="10518" max="10518" width="2.28515625" style="1" customWidth="1"/>
    <col min="10519" max="10751" width="9.140625" style="1"/>
    <col min="10752" max="10752" width="33.140625" style="1" customWidth="1"/>
    <col min="10753" max="10773" width="9" style="1" customWidth="1"/>
    <col min="10774" max="10774" width="2.28515625" style="1" customWidth="1"/>
    <col min="10775" max="11007" width="9.140625" style="1"/>
    <col min="11008" max="11008" width="33.140625" style="1" customWidth="1"/>
    <col min="11009" max="11029" width="9" style="1" customWidth="1"/>
    <col min="11030" max="11030" width="2.28515625" style="1" customWidth="1"/>
    <col min="11031" max="11263" width="9.140625" style="1"/>
    <col min="11264" max="11264" width="33.140625" style="1" customWidth="1"/>
    <col min="11265" max="11285" width="9" style="1" customWidth="1"/>
    <col min="11286" max="11286" width="2.28515625" style="1" customWidth="1"/>
    <col min="11287" max="11519" width="9.140625" style="1"/>
    <col min="11520" max="11520" width="33.140625" style="1" customWidth="1"/>
    <col min="11521" max="11541" width="9" style="1" customWidth="1"/>
    <col min="11542" max="11542" width="2.28515625" style="1" customWidth="1"/>
    <col min="11543" max="11775" width="9.140625" style="1"/>
    <col min="11776" max="11776" width="33.140625" style="1" customWidth="1"/>
    <col min="11777" max="11797" width="9" style="1" customWidth="1"/>
    <col min="11798" max="11798" width="2.28515625" style="1" customWidth="1"/>
    <col min="11799" max="12031" width="9.140625" style="1"/>
    <col min="12032" max="12032" width="33.140625" style="1" customWidth="1"/>
    <col min="12033" max="12053" width="9" style="1" customWidth="1"/>
    <col min="12054" max="12054" width="2.28515625" style="1" customWidth="1"/>
    <col min="12055" max="12287" width="9.140625" style="1"/>
    <col min="12288" max="12288" width="33.140625" style="1" customWidth="1"/>
    <col min="12289" max="12309" width="9" style="1" customWidth="1"/>
    <col min="12310" max="12310" width="2.28515625" style="1" customWidth="1"/>
    <col min="12311" max="12543" width="9.140625" style="1"/>
    <col min="12544" max="12544" width="33.140625" style="1" customWidth="1"/>
    <col min="12545" max="12565" width="9" style="1" customWidth="1"/>
    <col min="12566" max="12566" width="2.28515625" style="1" customWidth="1"/>
    <col min="12567" max="12799" width="9.140625" style="1"/>
    <col min="12800" max="12800" width="33.140625" style="1" customWidth="1"/>
    <col min="12801" max="12821" width="9" style="1" customWidth="1"/>
    <col min="12822" max="12822" width="2.28515625" style="1" customWidth="1"/>
    <col min="12823" max="13055" width="9.140625" style="1"/>
    <col min="13056" max="13056" width="33.140625" style="1" customWidth="1"/>
    <col min="13057" max="13077" width="9" style="1" customWidth="1"/>
    <col min="13078" max="13078" width="2.28515625" style="1" customWidth="1"/>
    <col min="13079" max="13311" width="9.140625" style="1"/>
    <col min="13312" max="13312" width="33.140625" style="1" customWidth="1"/>
    <col min="13313" max="13333" width="9" style="1" customWidth="1"/>
    <col min="13334" max="13334" width="2.28515625" style="1" customWidth="1"/>
    <col min="13335" max="13567" width="9.140625" style="1"/>
    <col min="13568" max="13568" width="33.140625" style="1" customWidth="1"/>
    <col min="13569" max="13589" width="9" style="1" customWidth="1"/>
    <col min="13590" max="13590" width="2.28515625" style="1" customWidth="1"/>
    <col min="13591" max="13823" width="9.140625" style="1"/>
    <col min="13824" max="13824" width="33.140625" style="1" customWidth="1"/>
    <col min="13825" max="13845" width="9" style="1" customWidth="1"/>
    <col min="13846" max="13846" width="2.28515625" style="1" customWidth="1"/>
    <col min="13847" max="14079" width="9.140625" style="1"/>
    <col min="14080" max="14080" width="33.140625" style="1" customWidth="1"/>
    <col min="14081" max="14101" width="9" style="1" customWidth="1"/>
    <col min="14102" max="14102" width="2.28515625" style="1" customWidth="1"/>
    <col min="14103" max="14335" width="9.140625" style="1"/>
    <col min="14336" max="14336" width="33.140625" style="1" customWidth="1"/>
    <col min="14337" max="14357" width="9" style="1" customWidth="1"/>
    <col min="14358" max="14358" width="2.28515625" style="1" customWidth="1"/>
    <col min="14359" max="14591" width="9.140625" style="1"/>
    <col min="14592" max="14592" width="33.140625" style="1" customWidth="1"/>
    <col min="14593" max="14613" width="9" style="1" customWidth="1"/>
    <col min="14614" max="14614" width="2.28515625" style="1" customWidth="1"/>
    <col min="14615" max="14847" width="9.140625" style="1"/>
    <col min="14848" max="14848" width="33.140625" style="1" customWidth="1"/>
    <col min="14849" max="14869" width="9" style="1" customWidth="1"/>
    <col min="14870" max="14870" width="2.28515625" style="1" customWidth="1"/>
    <col min="14871" max="15103" width="9.140625" style="1"/>
    <col min="15104" max="15104" width="33.140625" style="1" customWidth="1"/>
    <col min="15105" max="15125" width="9" style="1" customWidth="1"/>
    <col min="15126" max="15126" width="2.28515625" style="1" customWidth="1"/>
    <col min="15127" max="15359" width="9.140625" style="1"/>
    <col min="15360" max="15360" width="33.140625" style="1" customWidth="1"/>
    <col min="15361" max="15381" width="9" style="1" customWidth="1"/>
    <col min="15382" max="15382" width="2.28515625" style="1" customWidth="1"/>
    <col min="15383" max="15615" width="9.140625" style="1"/>
    <col min="15616" max="15616" width="33.140625" style="1" customWidth="1"/>
    <col min="15617" max="15637" width="9" style="1" customWidth="1"/>
    <col min="15638" max="15638" width="2.28515625" style="1" customWidth="1"/>
    <col min="15639" max="15871" width="9.140625" style="1"/>
    <col min="15872" max="15872" width="33.140625" style="1" customWidth="1"/>
    <col min="15873" max="15893" width="9" style="1" customWidth="1"/>
    <col min="15894" max="15894" width="2.28515625" style="1" customWidth="1"/>
    <col min="15895" max="16127" width="9.140625" style="1"/>
    <col min="16128" max="16128" width="33.140625" style="1" customWidth="1"/>
    <col min="16129" max="16149" width="9" style="1" customWidth="1"/>
    <col min="16150" max="16150" width="2.28515625" style="1" customWidth="1"/>
    <col min="16151" max="16384" width="9.140625" style="1"/>
  </cols>
  <sheetData>
    <row r="1" spans="1:24" ht="16.5" customHeight="1" x14ac:dyDescent="0.25">
      <c r="A1" s="13" t="s">
        <v>598</v>
      </c>
    </row>
    <row r="2" spans="1:24" ht="16.5" customHeight="1" x14ac:dyDescent="0.25">
      <c r="A2" s="13" t="s">
        <v>597</v>
      </c>
    </row>
    <row r="3" spans="1:24" ht="16.5" customHeight="1" x14ac:dyDescent="0.25">
      <c r="A3" s="13" t="s">
        <v>568</v>
      </c>
    </row>
    <row r="4" spans="1:24" ht="16.5" customHeight="1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6.5" customHeight="1" x14ac:dyDescent="0.2">
      <c r="A5" s="142"/>
    </row>
    <row r="6" spans="1:24" s="8" customFormat="1" ht="16.5" customHeight="1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9"/>
      <c r="S7" s="9"/>
      <c r="T7" s="9"/>
      <c r="U7" s="9"/>
      <c r="V7" s="9"/>
      <c r="W7" s="9"/>
      <c r="X7" s="9"/>
    </row>
    <row r="8" spans="1:24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</row>
    <row r="9" spans="1:24" s="8" customFormat="1" ht="16.5" customHeight="1" x14ac:dyDescent="0.25">
      <c r="A9" s="137" t="s">
        <v>383</v>
      </c>
      <c r="B9" s="164"/>
      <c r="C9" s="164"/>
      <c r="D9" s="164"/>
      <c r="E9" s="164"/>
      <c r="F9" s="164"/>
      <c r="G9" s="164"/>
      <c r="H9" s="164"/>
    </row>
    <row r="10" spans="1:24" ht="16.5" customHeight="1" x14ac:dyDescent="0.2">
      <c r="A10" s="175" t="s">
        <v>450</v>
      </c>
      <c r="B10" s="180">
        <v>56.8</v>
      </c>
      <c r="C10" s="180">
        <v>56.5</v>
      </c>
      <c r="D10" s="180">
        <v>60.1</v>
      </c>
      <c r="E10" s="180">
        <v>61.6</v>
      </c>
      <c r="F10" s="180">
        <v>55.6</v>
      </c>
      <c r="G10" s="180">
        <v>57.4</v>
      </c>
      <c r="H10" s="180">
        <v>55.5</v>
      </c>
      <c r="I10" s="14">
        <v>61.7</v>
      </c>
      <c r="J10" s="14">
        <v>68.400000000000006</v>
      </c>
      <c r="K10" s="14">
        <v>70.635000000000005</v>
      </c>
      <c r="L10" s="14">
        <v>69.8</v>
      </c>
      <c r="M10" s="14">
        <v>74.599999999999994</v>
      </c>
      <c r="N10" s="14">
        <v>74.400000000000006</v>
      </c>
      <c r="O10" s="14">
        <v>77.5</v>
      </c>
      <c r="P10" s="14">
        <v>85.3</v>
      </c>
      <c r="Q10" s="14">
        <v>82.7</v>
      </c>
      <c r="R10" s="14">
        <v>74.3</v>
      </c>
      <c r="S10" s="14">
        <v>85.390000000000015</v>
      </c>
      <c r="T10" s="14">
        <v>88.510999999999996</v>
      </c>
      <c r="U10" s="14">
        <v>83.441000000000003</v>
      </c>
      <c r="V10" s="14">
        <v>87.297000000000011</v>
      </c>
      <c r="W10" s="14">
        <v>77.99499999999999</v>
      </c>
      <c r="X10" s="14">
        <v>73</v>
      </c>
    </row>
    <row r="11" spans="1:24" ht="16.5" customHeight="1" x14ac:dyDescent="0.2">
      <c r="A11" s="175" t="s">
        <v>451</v>
      </c>
      <c r="B11" s="180">
        <v>5.3</v>
      </c>
      <c r="C11" s="180">
        <v>6</v>
      </c>
      <c r="D11" s="180">
        <v>5.6</v>
      </c>
      <c r="E11" s="180">
        <v>5.4</v>
      </c>
      <c r="F11" s="180">
        <v>4.9000000000000004</v>
      </c>
      <c r="G11" s="180">
        <v>5.7</v>
      </c>
      <c r="H11" s="180">
        <v>7.1</v>
      </c>
      <c r="I11" s="14">
        <v>7.8</v>
      </c>
      <c r="J11" s="14">
        <v>9</v>
      </c>
      <c r="K11" s="14">
        <v>7.7640000000000002</v>
      </c>
      <c r="L11" s="14">
        <v>7.516</v>
      </c>
      <c r="M11" s="14">
        <v>8.1</v>
      </c>
      <c r="N11" s="14">
        <v>8.1</v>
      </c>
      <c r="O11" s="14">
        <v>8.1999999999999993</v>
      </c>
      <c r="P11" s="14">
        <v>9.6</v>
      </c>
      <c r="Q11" s="14">
        <v>9.6999999999999993</v>
      </c>
      <c r="R11" s="14">
        <v>8.1999999999999993</v>
      </c>
      <c r="S11" s="14">
        <v>5.2549999999999999</v>
      </c>
      <c r="T11" s="14">
        <v>5.2459999999999996</v>
      </c>
      <c r="U11" s="14">
        <v>5.157</v>
      </c>
      <c r="V11" s="14">
        <v>5.6719999999999997</v>
      </c>
      <c r="W11" s="14">
        <v>5.4130000000000003</v>
      </c>
      <c r="X11" s="14">
        <v>6.8</v>
      </c>
    </row>
    <row r="12" spans="1:24" ht="16.5" customHeight="1" x14ac:dyDescent="0.2">
      <c r="A12" s="175" t="s">
        <v>452</v>
      </c>
      <c r="B12" s="180">
        <v>-1.2</v>
      </c>
      <c r="C12" s="180">
        <v>-1.2</v>
      </c>
      <c r="D12" s="180">
        <v>-1.9</v>
      </c>
      <c r="E12" s="180">
        <v>-2.4</v>
      </c>
      <c r="F12" s="180">
        <v>2.4</v>
      </c>
      <c r="G12" s="180">
        <v>2.2000000000000002</v>
      </c>
      <c r="H12" s="180">
        <v>2.8</v>
      </c>
      <c r="I12" s="14">
        <v>-0.2</v>
      </c>
      <c r="J12" s="14">
        <v>-1.8</v>
      </c>
      <c r="K12" s="14">
        <v>-1.1599999999999999</v>
      </c>
      <c r="L12" s="14">
        <v>-1.7</v>
      </c>
      <c r="M12" s="14">
        <v>-1.5</v>
      </c>
      <c r="N12" s="14">
        <v>-1.23</v>
      </c>
      <c r="O12" s="14">
        <v>-0.1</v>
      </c>
      <c r="P12" s="14">
        <v>-0.7</v>
      </c>
      <c r="Q12" s="14">
        <v>-0.8</v>
      </c>
      <c r="R12" s="14">
        <v>0.2</v>
      </c>
      <c r="S12" s="14">
        <v>4.5529999999999999</v>
      </c>
      <c r="T12" s="14">
        <v>7.4340000000000002</v>
      </c>
      <c r="U12" s="14">
        <v>7.6219999999999999</v>
      </c>
      <c r="V12" s="14">
        <v>12.207000000000001</v>
      </c>
      <c r="W12" s="14">
        <v>11.391</v>
      </c>
      <c r="X12" s="14">
        <v>11.1</v>
      </c>
    </row>
    <row r="13" spans="1:24" ht="16.5" customHeight="1" x14ac:dyDescent="0.2">
      <c r="A13" s="137" t="s">
        <v>386</v>
      </c>
      <c r="B13" s="181">
        <f t="shared" ref="B13:G13" si="0">SUM(B10:B12)</f>
        <v>60.899999999999991</v>
      </c>
      <c r="C13" s="181">
        <f t="shared" si="0"/>
        <v>61.3</v>
      </c>
      <c r="D13" s="181">
        <f t="shared" si="0"/>
        <v>63.800000000000004</v>
      </c>
      <c r="E13" s="181">
        <f t="shared" si="0"/>
        <v>64.599999999999994</v>
      </c>
      <c r="F13" s="181">
        <f t="shared" si="0"/>
        <v>62.9</v>
      </c>
      <c r="G13" s="181">
        <f t="shared" si="0"/>
        <v>65.3</v>
      </c>
      <c r="H13" s="181">
        <v>65.400000000000006</v>
      </c>
      <c r="I13" s="181">
        <v>69.3</v>
      </c>
      <c r="J13" s="181">
        <f t="shared" ref="J13:R13" si="1">SUM(J10:J12)</f>
        <v>75.600000000000009</v>
      </c>
      <c r="K13" s="181">
        <f t="shared" si="1"/>
        <v>77.239000000000004</v>
      </c>
      <c r="L13" s="181">
        <f t="shared" si="1"/>
        <v>75.616</v>
      </c>
      <c r="M13" s="181">
        <f t="shared" si="1"/>
        <v>81.199999999999989</v>
      </c>
      <c r="N13" s="181">
        <f t="shared" si="1"/>
        <v>81.27</v>
      </c>
      <c r="O13" s="181">
        <f t="shared" si="1"/>
        <v>85.600000000000009</v>
      </c>
      <c r="P13" s="181">
        <f t="shared" si="1"/>
        <v>94.199999999999989</v>
      </c>
      <c r="Q13" s="181">
        <f t="shared" si="1"/>
        <v>91.600000000000009</v>
      </c>
      <c r="R13" s="181">
        <f t="shared" si="1"/>
        <v>82.7</v>
      </c>
      <c r="S13" s="181">
        <f t="shared" ref="S13:X13" si="2">SUM(S10:S12)</f>
        <v>95.198000000000008</v>
      </c>
      <c r="T13" s="181">
        <f t="shared" si="2"/>
        <v>101.19099999999999</v>
      </c>
      <c r="U13" s="181">
        <f t="shared" si="2"/>
        <v>96.22</v>
      </c>
      <c r="V13" s="181">
        <f t="shared" si="2"/>
        <v>105.17600000000002</v>
      </c>
      <c r="W13" s="181">
        <f t="shared" si="2"/>
        <v>94.798999999999992</v>
      </c>
      <c r="X13" s="181">
        <f t="shared" si="2"/>
        <v>90.899999999999991</v>
      </c>
    </row>
    <row r="14" spans="1:24" ht="16.5" customHeight="1" x14ac:dyDescent="0.2">
      <c r="A14" s="139"/>
      <c r="B14" s="181"/>
      <c r="C14" s="181"/>
      <c r="D14" s="181"/>
      <c r="E14" s="181"/>
      <c r="F14" s="181"/>
      <c r="G14" s="181"/>
      <c r="H14" s="181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6.5" customHeight="1" x14ac:dyDescent="0.2">
      <c r="A15" s="137" t="s">
        <v>387</v>
      </c>
      <c r="B15" s="181"/>
      <c r="C15" s="181"/>
      <c r="D15" s="181"/>
      <c r="E15" s="181"/>
      <c r="F15" s="181"/>
      <c r="G15" s="181"/>
      <c r="H15" s="181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ht="16.5" customHeight="1" x14ac:dyDescent="0.2">
      <c r="A16" s="175" t="s">
        <v>453</v>
      </c>
      <c r="B16" s="180">
        <v>21.9</v>
      </c>
      <c r="C16" s="180">
        <v>21.2</v>
      </c>
      <c r="D16" s="180">
        <v>22.9</v>
      </c>
      <c r="E16" s="180">
        <v>27.5</v>
      </c>
      <c r="F16" s="180">
        <v>24</v>
      </c>
      <c r="G16" s="180">
        <v>24</v>
      </c>
      <c r="H16" s="180">
        <v>24.8</v>
      </c>
      <c r="I16" s="14">
        <v>29.8</v>
      </c>
      <c r="J16" s="14">
        <v>29.4</v>
      </c>
      <c r="K16" s="14">
        <v>25.233000000000001</v>
      </c>
      <c r="L16" s="14">
        <v>22.6</v>
      </c>
      <c r="M16" s="14">
        <v>36.1</v>
      </c>
      <c r="N16" s="14">
        <v>26.3</v>
      </c>
      <c r="O16" s="14">
        <v>22.5</v>
      </c>
      <c r="P16" s="14">
        <v>34.4</v>
      </c>
      <c r="Q16" s="14">
        <v>33.200000000000003</v>
      </c>
      <c r="R16" s="14">
        <v>32</v>
      </c>
      <c r="S16" s="14">
        <v>33.25</v>
      </c>
      <c r="T16" s="14">
        <v>21.754000000000001</v>
      </c>
      <c r="U16" s="14">
        <v>22.612999999999996</v>
      </c>
      <c r="V16" s="14">
        <v>24.891999999999999</v>
      </c>
      <c r="W16" s="14">
        <v>22.687000000000001</v>
      </c>
      <c r="X16" s="14">
        <v>24.4</v>
      </c>
    </row>
    <row r="17" spans="1:24" ht="16.5" customHeight="1" x14ac:dyDescent="0.2">
      <c r="A17" s="175" t="s">
        <v>454</v>
      </c>
      <c r="B17" s="180">
        <v>0</v>
      </c>
      <c r="C17" s="180">
        <v>-0.3</v>
      </c>
      <c r="D17" s="180">
        <v>1.2</v>
      </c>
      <c r="E17" s="180">
        <v>-0.7</v>
      </c>
      <c r="F17" s="180">
        <v>0</v>
      </c>
      <c r="G17" s="180">
        <v>0</v>
      </c>
      <c r="H17" s="180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-2.1000000000000001E-2</v>
      </c>
      <c r="T17" s="14">
        <v>-4.0000000000000001E-3</v>
      </c>
      <c r="U17" s="14">
        <v>-1.2999999999999999E-2</v>
      </c>
      <c r="V17" s="14">
        <v>-1E-3</v>
      </c>
      <c r="W17" s="14">
        <v>0</v>
      </c>
      <c r="X17" s="14">
        <v>0</v>
      </c>
    </row>
    <row r="18" spans="1:24" ht="16.5" customHeight="1" x14ac:dyDescent="0.2">
      <c r="A18" s="175" t="s">
        <v>455</v>
      </c>
      <c r="B18" s="180">
        <v>12.9</v>
      </c>
      <c r="C18" s="180">
        <v>13</v>
      </c>
      <c r="D18" s="180">
        <v>13.3</v>
      </c>
      <c r="E18" s="180">
        <v>13.4</v>
      </c>
      <c r="F18" s="180">
        <v>11.5</v>
      </c>
      <c r="G18" s="180">
        <v>10.9</v>
      </c>
      <c r="H18" s="180">
        <v>12.8</v>
      </c>
      <c r="I18" s="14">
        <v>13.6</v>
      </c>
      <c r="J18" s="14">
        <v>14</v>
      </c>
      <c r="K18" s="14">
        <v>15.278</v>
      </c>
      <c r="L18" s="14">
        <v>15.1</v>
      </c>
      <c r="M18" s="14">
        <v>15.5</v>
      </c>
      <c r="N18" s="14">
        <v>15.6</v>
      </c>
      <c r="O18" s="14">
        <v>16.3</v>
      </c>
      <c r="P18" s="14">
        <v>19.399999999999999</v>
      </c>
      <c r="Q18" s="14">
        <v>17.3</v>
      </c>
      <c r="R18" s="14">
        <v>15.5</v>
      </c>
      <c r="S18" s="14">
        <v>17.503999999999998</v>
      </c>
      <c r="T18" s="14">
        <v>17.957999999999998</v>
      </c>
      <c r="U18" s="14">
        <v>13.779</v>
      </c>
      <c r="V18" s="14">
        <v>16.824000000000002</v>
      </c>
      <c r="W18" s="14">
        <v>16.029</v>
      </c>
      <c r="X18" s="14">
        <v>15.6</v>
      </c>
    </row>
    <row r="19" spans="1:24" ht="16.5" customHeight="1" x14ac:dyDescent="0.2">
      <c r="A19" s="175" t="s">
        <v>456</v>
      </c>
      <c r="B19" s="180">
        <v>14.6</v>
      </c>
      <c r="C19" s="180">
        <v>15.4</v>
      </c>
      <c r="D19" s="180">
        <v>11.8</v>
      </c>
      <c r="E19" s="180">
        <v>15.9</v>
      </c>
      <c r="F19" s="180">
        <v>14.6</v>
      </c>
      <c r="G19" s="180">
        <v>17.100000000000001</v>
      </c>
      <c r="H19" s="180">
        <v>18.399999999999999</v>
      </c>
      <c r="I19" s="14">
        <v>21</v>
      </c>
      <c r="J19" s="14">
        <v>23.4</v>
      </c>
      <c r="K19" s="14">
        <v>23.297999999999998</v>
      </c>
      <c r="L19" s="14">
        <v>21.2</v>
      </c>
      <c r="M19" s="14">
        <v>24.4</v>
      </c>
      <c r="N19" s="14">
        <v>24.1</v>
      </c>
      <c r="O19" s="14">
        <v>27.4</v>
      </c>
      <c r="P19" s="14">
        <v>28.7</v>
      </c>
      <c r="Q19" s="14">
        <v>27.4</v>
      </c>
      <c r="R19" s="14">
        <v>26.8</v>
      </c>
      <c r="S19" s="14">
        <v>30.149000000000001</v>
      </c>
      <c r="T19" s="14">
        <v>31.141000000000002</v>
      </c>
      <c r="U19" s="14">
        <v>31.457000000000001</v>
      </c>
      <c r="V19" s="14">
        <v>37.03</v>
      </c>
      <c r="W19" s="14">
        <v>43.345999999999997</v>
      </c>
      <c r="X19" s="14">
        <v>41.8</v>
      </c>
    </row>
    <row r="20" spans="1:24" ht="16.5" customHeight="1" x14ac:dyDescent="0.2">
      <c r="A20" s="175" t="s">
        <v>457</v>
      </c>
      <c r="B20" s="180">
        <v>0</v>
      </c>
      <c r="C20" s="180">
        <v>0</v>
      </c>
      <c r="D20" s="180">
        <v>-0.4</v>
      </c>
      <c r="E20" s="180">
        <v>0</v>
      </c>
      <c r="F20" s="180">
        <v>-2.6</v>
      </c>
      <c r="G20" s="180">
        <v>1.3</v>
      </c>
      <c r="H20" s="180">
        <v>0</v>
      </c>
      <c r="I20" s="180">
        <v>0</v>
      </c>
      <c r="J20" s="180">
        <v>0</v>
      </c>
      <c r="K20" s="180">
        <v>0</v>
      </c>
      <c r="L20" s="180">
        <v>0</v>
      </c>
      <c r="M20" s="180">
        <v>-0.6</v>
      </c>
      <c r="N20" s="180">
        <v>0</v>
      </c>
      <c r="O20" s="180">
        <v>0</v>
      </c>
      <c r="P20" s="180">
        <v>0</v>
      </c>
      <c r="Q20" s="180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ht="16.5" customHeight="1" x14ac:dyDescent="0.2">
      <c r="A21" s="175" t="s">
        <v>458</v>
      </c>
      <c r="B21" s="180">
        <v>0.1</v>
      </c>
      <c r="C21" s="180">
        <v>-0.2</v>
      </c>
      <c r="D21" s="180">
        <v>-0.1</v>
      </c>
      <c r="E21" s="180">
        <v>0</v>
      </c>
      <c r="F21" s="180">
        <v>0</v>
      </c>
      <c r="G21" s="180">
        <v>0</v>
      </c>
      <c r="H21" s="180">
        <v>0</v>
      </c>
      <c r="I21" s="180">
        <v>0</v>
      </c>
      <c r="J21" s="180">
        <v>0</v>
      </c>
      <c r="K21" s="180">
        <v>0</v>
      </c>
      <c r="L21" s="180">
        <v>0</v>
      </c>
      <c r="M21" s="180">
        <v>0</v>
      </c>
      <c r="N21" s="180">
        <v>0</v>
      </c>
      <c r="O21" s="180">
        <v>0</v>
      </c>
      <c r="P21" s="180">
        <v>0</v>
      </c>
      <c r="Q21" s="180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ht="16.5" customHeight="1" x14ac:dyDescent="0.2">
      <c r="A22" s="175" t="s">
        <v>390</v>
      </c>
      <c r="B22" s="180">
        <v>0</v>
      </c>
      <c r="C22" s="180">
        <v>2</v>
      </c>
      <c r="D22" s="180">
        <v>1.2</v>
      </c>
      <c r="E22" s="180">
        <v>1</v>
      </c>
      <c r="F22" s="180">
        <v>0.3</v>
      </c>
      <c r="G22" s="180">
        <v>-1.1000000000000001</v>
      </c>
      <c r="H22" s="180">
        <v>0.3</v>
      </c>
      <c r="I22" s="14">
        <v>0.1</v>
      </c>
      <c r="J22" s="14">
        <v>-0.1</v>
      </c>
      <c r="K22" s="14">
        <v>0</v>
      </c>
      <c r="L22" s="14">
        <v>0</v>
      </c>
      <c r="M22" s="14">
        <v>-0.1</v>
      </c>
      <c r="N22" s="14">
        <v>-0.1</v>
      </c>
      <c r="O22" s="14">
        <v>0.2</v>
      </c>
      <c r="P22" s="14">
        <v>0</v>
      </c>
      <c r="Q22" s="14">
        <v>0</v>
      </c>
      <c r="R22" s="14">
        <v>0</v>
      </c>
      <c r="S22" s="14">
        <v>0.15</v>
      </c>
      <c r="T22" s="14">
        <v>-0.12</v>
      </c>
      <c r="U22" s="14">
        <v>0.29599999999999999</v>
      </c>
      <c r="V22" s="14">
        <v>0.43099999999999999</v>
      </c>
      <c r="W22" s="14">
        <v>-0.57599999999999996</v>
      </c>
      <c r="X22" s="14">
        <v>-0.1</v>
      </c>
    </row>
    <row r="23" spans="1:24" ht="16.5" customHeight="1" x14ac:dyDescent="0.2">
      <c r="A23" s="182" t="s">
        <v>391</v>
      </c>
      <c r="B23" s="181">
        <f t="shared" ref="B23:G23" si="3">SUM(B16:B22)</f>
        <v>49.5</v>
      </c>
      <c r="C23" s="181">
        <f t="shared" si="3"/>
        <v>51.099999999999994</v>
      </c>
      <c r="D23" s="181">
        <f t="shared" si="3"/>
        <v>49.900000000000006</v>
      </c>
      <c r="E23" s="181">
        <f t="shared" si="3"/>
        <v>57.1</v>
      </c>
      <c r="F23" s="181">
        <f t="shared" si="3"/>
        <v>47.8</v>
      </c>
      <c r="G23" s="181">
        <f t="shared" si="3"/>
        <v>52.199999999999996</v>
      </c>
      <c r="H23" s="181">
        <v>56.3</v>
      </c>
      <c r="I23" s="181">
        <v>64.5</v>
      </c>
      <c r="J23" s="181">
        <f t="shared" ref="J23:R23" si="4">SUM(J16:J22)</f>
        <v>66.7</v>
      </c>
      <c r="K23" s="181">
        <f t="shared" si="4"/>
        <v>63.808999999999997</v>
      </c>
      <c r="L23" s="181">
        <f t="shared" si="4"/>
        <v>58.900000000000006</v>
      </c>
      <c r="M23" s="181">
        <f t="shared" si="4"/>
        <v>75.300000000000011</v>
      </c>
      <c r="N23" s="181">
        <f t="shared" si="4"/>
        <v>65.900000000000006</v>
      </c>
      <c r="O23" s="181">
        <f t="shared" si="4"/>
        <v>66.399999999999991</v>
      </c>
      <c r="P23" s="181">
        <f t="shared" si="4"/>
        <v>82.5</v>
      </c>
      <c r="Q23" s="181">
        <f t="shared" si="4"/>
        <v>77.900000000000006</v>
      </c>
      <c r="R23" s="181">
        <f t="shared" si="4"/>
        <v>74.3</v>
      </c>
      <c r="S23" s="181">
        <f t="shared" ref="S23:X23" si="5">SUM(S16:S22)</f>
        <v>81.032000000000011</v>
      </c>
      <c r="T23" s="181">
        <f t="shared" si="5"/>
        <v>70.728999999999999</v>
      </c>
      <c r="U23" s="181">
        <f t="shared" si="5"/>
        <v>68.131999999999991</v>
      </c>
      <c r="V23" s="181">
        <f t="shared" si="5"/>
        <v>79.176000000000002</v>
      </c>
      <c r="W23" s="181">
        <f t="shared" si="5"/>
        <v>81.486000000000004</v>
      </c>
      <c r="X23" s="181">
        <f t="shared" si="5"/>
        <v>81.7</v>
      </c>
    </row>
    <row r="24" spans="1:24" ht="16.5" customHeight="1" x14ac:dyDescent="0.2">
      <c r="A24" s="183"/>
      <c r="B24" s="181"/>
      <c r="C24" s="181"/>
      <c r="D24" s="181"/>
      <c r="E24" s="181"/>
      <c r="F24" s="181"/>
      <c r="G24" s="181"/>
      <c r="H24" s="181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8" customFormat="1" ht="16.5" customHeight="1" x14ac:dyDescent="0.25">
      <c r="A25" s="137" t="s">
        <v>393</v>
      </c>
      <c r="B25" s="181">
        <f t="shared" ref="B25:G25" si="6">B13-B23</f>
        <v>11.399999999999991</v>
      </c>
      <c r="C25" s="181">
        <f t="shared" si="6"/>
        <v>10.200000000000003</v>
      </c>
      <c r="D25" s="181">
        <f t="shared" si="6"/>
        <v>13.899999999999999</v>
      </c>
      <c r="E25" s="181">
        <f t="shared" si="6"/>
        <v>7.4999999999999929</v>
      </c>
      <c r="F25" s="181">
        <f t="shared" si="6"/>
        <v>15.100000000000001</v>
      </c>
      <c r="G25" s="181">
        <f t="shared" si="6"/>
        <v>13.100000000000001</v>
      </c>
      <c r="H25" s="181">
        <v>9.1</v>
      </c>
      <c r="I25" s="181">
        <v>4.8</v>
      </c>
      <c r="J25" s="181">
        <f t="shared" ref="J25:O25" si="7">J13-J23</f>
        <v>8.9000000000000057</v>
      </c>
      <c r="K25" s="181">
        <f t="shared" si="7"/>
        <v>13.430000000000007</v>
      </c>
      <c r="L25" s="181">
        <f t="shared" si="7"/>
        <v>16.715999999999994</v>
      </c>
      <c r="M25" s="181">
        <f t="shared" si="7"/>
        <v>5.8999999999999773</v>
      </c>
      <c r="N25" s="181">
        <f t="shared" si="7"/>
        <v>15.36999999999999</v>
      </c>
      <c r="O25" s="181">
        <f t="shared" si="7"/>
        <v>19.200000000000017</v>
      </c>
      <c r="P25" s="181">
        <f>P13-P23</f>
        <v>11.699999999999989</v>
      </c>
      <c r="Q25" s="181">
        <f>Q13-Q23</f>
        <v>13.700000000000003</v>
      </c>
      <c r="R25" s="181">
        <f>R13-R23</f>
        <v>8.4000000000000057</v>
      </c>
      <c r="S25" s="181">
        <f>S13-S23</f>
        <v>14.165999999999997</v>
      </c>
      <c r="T25" s="181">
        <v>30.460999999999991</v>
      </c>
      <c r="U25" s="181">
        <f>U13-U23</f>
        <v>28.088000000000008</v>
      </c>
      <c r="V25" s="181">
        <f>V13-V23</f>
        <v>26.000000000000014</v>
      </c>
      <c r="W25" s="181">
        <f>W13-W23</f>
        <v>13.312999999999988</v>
      </c>
      <c r="X25" s="181">
        <f>X13-X23</f>
        <v>9.1999999999999886</v>
      </c>
    </row>
    <row r="26" spans="1:24" s="8" customFormat="1" ht="16.5" customHeight="1" x14ac:dyDescent="0.25">
      <c r="A26" s="137"/>
      <c r="B26" s="181"/>
      <c r="C26" s="181"/>
      <c r="D26" s="181"/>
      <c r="E26" s="181"/>
      <c r="F26" s="181"/>
      <c r="G26" s="181"/>
      <c r="H26" s="181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</row>
    <row r="27" spans="1:24" s="8" customFormat="1" ht="16.5" customHeight="1" x14ac:dyDescent="0.25">
      <c r="A27" s="171" t="s">
        <v>394</v>
      </c>
      <c r="B27" s="184">
        <v>2.2999999999999998</v>
      </c>
      <c r="C27" s="184">
        <v>2.2999999999999998</v>
      </c>
      <c r="D27" s="184">
        <v>2.2000000000000002</v>
      </c>
      <c r="E27" s="184">
        <v>2.7</v>
      </c>
      <c r="F27" s="184">
        <v>2.5</v>
      </c>
      <c r="G27" s="184">
        <v>3</v>
      </c>
      <c r="H27" s="184">
        <v>2</v>
      </c>
      <c r="I27" s="185">
        <v>2.1</v>
      </c>
      <c r="J27" s="185">
        <v>0.9</v>
      </c>
      <c r="K27" s="185">
        <v>1.605</v>
      </c>
      <c r="L27" s="185">
        <v>3</v>
      </c>
      <c r="M27" s="185">
        <v>3</v>
      </c>
      <c r="N27" s="185">
        <v>3.3</v>
      </c>
      <c r="O27" s="185">
        <v>3.6</v>
      </c>
      <c r="P27" s="185">
        <v>4.0999999999999996</v>
      </c>
      <c r="Q27" s="185">
        <v>9.6</v>
      </c>
      <c r="R27" s="185">
        <v>4.0999999999999996</v>
      </c>
      <c r="S27" s="185">
        <v>-1.972</v>
      </c>
      <c r="T27" s="185">
        <v>5.0339999999999998</v>
      </c>
      <c r="U27" s="185">
        <v>5.6180000000000003</v>
      </c>
      <c r="V27" s="185">
        <v>3.9470000000000001</v>
      </c>
      <c r="W27" s="185">
        <v>2.2510000000000003</v>
      </c>
      <c r="X27" s="185">
        <v>1.5</v>
      </c>
    </row>
    <row r="28" spans="1:24" s="8" customFormat="1" ht="16.5" customHeight="1" x14ac:dyDescent="0.25">
      <c r="A28" s="171"/>
      <c r="B28" s="184"/>
      <c r="C28" s="184"/>
      <c r="D28" s="184"/>
      <c r="E28" s="184"/>
      <c r="F28" s="184"/>
      <c r="G28" s="184"/>
      <c r="H28" s="184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</row>
    <row r="29" spans="1:24" s="8" customFormat="1" ht="16.5" customHeight="1" x14ac:dyDescent="0.25">
      <c r="A29" s="137" t="s">
        <v>459</v>
      </c>
      <c r="B29" s="181">
        <f t="shared" ref="B29:G29" si="8">B25-B27</f>
        <v>9.0999999999999908</v>
      </c>
      <c r="C29" s="181">
        <f t="shared" si="8"/>
        <v>7.900000000000003</v>
      </c>
      <c r="D29" s="181">
        <f t="shared" si="8"/>
        <v>11.7</v>
      </c>
      <c r="E29" s="181">
        <f t="shared" si="8"/>
        <v>4.7999999999999927</v>
      </c>
      <c r="F29" s="181">
        <f t="shared" si="8"/>
        <v>12.600000000000001</v>
      </c>
      <c r="G29" s="181">
        <f t="shared" si="8"/>
        <v>10.100000000000001</v>
      </c>
      <c r="H29" s="181">
        <v>7.1</v>
      </c>
      <c r="I29" s="181">
        <v>2.7</v>
      </c>
      <c r="J29" s="181">
        <f t="shared" ref="J29:R29" si="9">J25-J27</f>
        <v>8.0000000000000053</v>
      </c>
      <c r="K29" s="181">
        <f t="shared" si="9"/>
        <v>11.825000000000006</v>
      </c>
      <c r="L29" s="181">
        <f t="shared" si="9"/>
        <v>13.715999999999994</v>
      </c>
      <c r="M29" s="181">
        <f t="shared" si="9"/>
        <v>2.8999999999999773</v>
      </c>
      <c r="N29" s="181">
        <f t="shared" si="9"/>
        <v>12.06999999999999</v>
      </c>
      <c r="O29" s="181">
        <f t="shared" si="9"/>
        <v>15.600000000000017</v>
      </c>
      <c r="P29" s="181">
        <f t="shared" si="9"/>
        <v>7.599999999999989</v>
      </c>
      <c r="Q29" s="181">
        <f t="shared" si="9"/>
        <v>4.1000000000000032</v>
      </c>
      <c r="R29" s="181">
        <f t="shared" si="9"/>
        <v>4.300000000000006</v>
      </c>
      <c r="S29" s="181">
        <f t="shared" ref="S29:X29" si="10">S25-S27</f>
        <v>16.137999999999998</v>
      </c>
      <c r="T29" s="181">
        <f t="shared" si="10"/>
        <v>25.426999999999992</v>
      </c>
      <c r="U29" s="181">
        <f t="shared" si="10"/>
        <v>22.470000000000006</v>
      </c>
      <c r="V29" s="181">
        <f t="shared" si="10"/>
        <v>22.053000000000015</v>
      </c>
      <c r="W29" s="181">
        <f t="shared" si="10"/>
        <v>11.061999999999987</v>
      </c>
      <c r="X29" s="181">
        <f t="shared" si="10"/>
        <v>7.6999999999999886</v>
      </c>
    </row>
    <row r="30" spans="1:24" s="8" customFormat="1" ht="16.5" customHeigh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9"/>
      <c r="S30" s="9"/>
      <c r="T30" s="9"/>
      <c r="U30" s="9"/>
      <c r="V30" s="9"/>
      <c r="W30" s="9"/>
      <c r="X30" s="9"/>
    </row>
    <row r="31" spans="1:24" s="8" customFormat="1" ht="16.5" customHeight="1" x14ac:dyDescent="0.25">
      <c r="A31" s="187"/>
      <c r="B31" s="181"/>
      <c r="C31" s="181"/>
      <c r="D31" s="181"/>
      <c r="E31" s="181"/>
      <c r="F31" s="181"/>
      <c r="G31" s="181"/>
      <c r="H31" s="181"/>
    </row>
    <row r="32" spans="1:24" s="8" customFormat="1" ht="16.5" customHeight="1" x14ac:dyDescent="0.2">
      <c r="A32" s="1"/>
      <c r="B32" s="181"/>
      <c r="C32" s="181"/>
      <c r="D32" s="181"/>
      <c r="E32" s="181"/>
      <c r="F32" s="181"/>
      <c r="G32" s="181"/>
      <c r="H32" s="181"/>
    </row>
    <row r="33" spans="1:8" ht="16.5" customHeight="1" x14ac:dyDescent="0.2"/>
    <row r="37" spans="1:8" ht="16.5" customHeight="1" x14ac:dyDescent="0.25">
      <c r="A37" s="13"/>
    </row>
    <row r="38" spans="1:8" ht="16.5" customHeight="1" x14ac:dyDescent="0.2"/>
    <row r="39" spans="1:8" ht="16.5" customHeight="1" x14ac:dyDescent="0.2"/>
    <row r="40" spans="1:8" ht="16.5" customHeight="1" x14ac:dyDescent="0.2">
      <c r="A40" s="171"/>
      <c r="B40" s="164"/>
      <c r="C40" s="164"/>
      <c r="D40" s="164"/>
      <c r="E40" s="164"/>
      <c r="F40" s="164"/>
      <c r="G40" s="164"/>
      <c r="H40" s="188"/>
    </row>
    <row r="41" spans="1:8" ht="16.5" customHeight="1" x14ac:dyDescent="0.2">
      <c r="A41" s="173"/>
      <c r="B41" s="188"/>
      <c r="C41" s="188"/>
      <c r="D41" s="188"/>
      <c r="E41" s="188"/>
      <c r="F41" s="188"/>
      <c r="G41" s="188"/>
      <c r="H41" s="188"/>
    </row>
    <row r="42" spans="1:8" ht="16.5" customHeight="1" x14ac:dyDescent="0.2">
      <c r="A42" s="173"/>
      <c r="B42" s="188"/>
      <c r="C42" s="188"/>
      <c r="D42" s="188"/>
      <c r="E42" s="188"/>
      <c r="F42" s="188"/>
      <c r="G42" s="188"/>
      <c r="H42" s="188"/>
    </row>
    <row r="43" spans="1:8" ht="16.5" customHeight="1" x14ac:dyDescent="0.2">
      <c r="A43" s="171"/>
      <c r="B43" s="189"/>
      <c r="C43" s="189"/>
      <c r="D43" s="189"/>
      <c r="E43" s="189"/>
      <c r="F43" s="189"/>
      <c r="G43" s="189"/>
      <c r="H43" s="189"/>
    </row>
    <row r="44" spans="1:8" ht="16.5" customHeight="1" x14ac:dyDescent="0.2">
      <c r="A44" s="190"/>
      <c r="B44" s="168"/>
      <c r="C44" s="168"/>
      <c r="D44" s="168"/>
      <c r="E44" s="168"/>
      <c r="F44" s="168"/>
      <c r="G44" s="168"/>
      <c r="H44" s="168"/>
    </row>
    <row r="45" spans="1:8" ht="16.5" customHeight="1" x14ac:dyDescent="0.2">
      <c r="A45" s="163"/>
      <c r="B45" s="168"/>
      <c r="C45" s="168"/>
      <c r="D45" s="168"/>
      <c r="E45" s="168"/>
      <c r="F45" s="168"/>
      <c r="G45" s="168"/>
      <c r="H45" s="168"/>
    </row>
    <row r="46" spans="1:8" ht="16.5" customHeight="1" x14ac:dyDescent="0.2">
      <c r="A46" s="171"/>
      <c r="B46" s="189"/>
      <c r="C46" s="189"/>
      <c r="D46" s="189"/>
      <c r="E46" s="189"/>
      <c r="F46" s="189"/>
      <c r="G46" s="189"/>
      <c r="H46" s="189"/>
    </row>
    <row r="47" spans="1:8" ht="16.5" customHeight="1" x14ac:dyDescent="0.2">
      <c r="A47" s="190"/>
      <c r="B47" s="5"/>
      <c r="C47" s="5"/>
      <c r="D47" s="5"/>
      <c r="E47" s="5"/>
      <c r="F47" s="5"/>
      <c r="G47" s="5"/>
      <c r="H47" s="5"/>
    </row>
    <row r="48" spans="1:8" ht="16.5" customHeight="1" x14ac:dyDescent="0.2">
      <c r="A48" s="163"/>
      <c r="B48" s="168"/>
      <c r="C48" s="168"/>
      <c r="D48" s="168"/>
      <c r="E48" s="168"/>
      <c r="F48" s="168"/>
      <c r="G48" s="168"/>
      <c r="H48" s="168"/>
    </row>
    <row r="49" spans="1:8" ht="16.5" customHeight="1" x14ac:dyDescent="0.2">
      <c r="A49" s="171"/>
      <c r="B49" s="189"/>
      <c r="C49" s="189"/>
      <c r="D49" s="189"/>
      <c r="E49" s="189"/>
      <c r="F49" s="189"/>
      <c r="G49" s="189"/>
      <c r="H49" s="189"/>
    </row>
    <row r="50" spans="1:8" ht="16.5" customHeight="1" x14ac:dyDescent="0.2">
      <c r="A50" s="190"/>
      <c r="B50" s="5"/>
      <c r="C50" s="5"/>
      <c r="D50" s="5"/>
      <c r="E50" s="5"/>
      <c r="F50" s="5"/>
      <c r="G50" s="5"/>
      <c r="H50" s="5"/>
    </row>
    <row r="51" spans="1:8" ht="16.5" customHeight="1" x14ac:dyDescent="0.2">
      <c r="A51" s="5"/>
      <c r="B51" s="5"/>
      <c r="C51" s="5"/>
      <c r="D51" s="5"/>
      <c r="E51" s="5"/>
      <c r="F51" s="5"/>
      <c r="G51" s="5"/>
      <c r="H51" s="5"/>
    </row>
    <row r="52" spans="1:8" ht="16.5" customHeight="1" x14ac:dyDescent="0.2">
      <c r="A52" s="167"/>
      <c r="B52" s="167"/>
      <c r="C52" s="167"/>
      <c r="D52" s="167"/>
      <c r="E52" s="5"/>
      <c r="F52" s="5"/>
      <c r="G52" s="5"/>
      <c r="H52" s="5"/>
    </row>
    <row r="53" spans="1:8" ht="16.5" customHeight="1" x14ac:dyDescent="0.2"/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268EE-314A-4491-B164-EF6949B4F32B}">
  <sheetPr>
    <tabColor rgb="FF92D050"/>
  </sheetPr>
  <dimension ref="A1:X18"/>
  <sheetViews>
    <sheetView view="pageBreakPreview" zoomScale="80" zoomScaleNormal="80" zoomScaleSheetLayoutView="80" workbookViewId="0">
      <selection activeCell="S26" sqref="S26"/>
    </sheetView>
  </sheetViews>
  <sheetFormatPr defaultRowHeight="15" x14ac:dyDescent="0.2"/>
  <cols>
    <col min="1" max="1" width="76.7109375" style="1" customWidth="1"/>
    <col min="2" max="23" width="10.7109375" style="1" customWidth="1"/>
    <col min="24" max="255" width="9.140625" style="1"/>
    <col min="256" max="256" width="55" style="1" customWidth="1"/>
    <col min="257" max="277" width="9" style="1" customWidth="1"/>
    <col min="278" max="278" width="2.140625" style="1" customWidth="1"/>
    <col min="279" max="511" width="9.140625" style="1"/>
    <col min="512" max="512" width="55" style="1" customWidth="1"/>
    <col min="513" max="533" width="9" style="1" customWidth="1"/>
    <col min="534" max="534" width="2.140625" style="1" customWidth="1"/>
    <col min="535" max="767" width="9.140625" style="1"/>
    <col min="768" max="768" width="55" style="1" customWidth="1"/>
    <col min="769" max="789" width="9" style="1" customWidth="1"/>
    <col min="790" max="790" width="2.140625" style="1" customWidth="1"/>
    <col min="791" max="1023" width="9.140625" style="1"/>
    <col min="1024" max="1024" width="55" style="1" customWidth="1"/>
    <col min="1025" max="1045" width="9" style="1" customWidth="1"/>
    <col min="1046" max="1046" width="2.140625" style="1" customWidth="1"/>
    <col min="1047" max="1279" width="9.140625" style="1"/>
    <col min="1280" max="1280" width="55" style="1" customWidth="1"/>
    <col min="1281" max="1301" width="9" style="1" customWidth="1"/>
    <col min="1302" max="1302" width="2.140625" style="1" customWidth="1"/>
    <col min="1303" max="1535" width="9.140625" style="1"/>
    <col min="1536" max="1536" width="55" style="1" customWidth="1"/>
    <col min="1537" max="1557" width="9" style="1" customWidth="1"/>
    <col min="1558" max="1558" width="2.140625" style="1" customWidth="1"/>
    <col min="1559" max="1791" width="9.140625" style="1"/>
    <col min="1792" max="1792" width="55" style="1" customWidth="1"/>
    <col min="1793" max="1813" width="9" style="1" customWidth="1"/>
    <col min="1814" max="1814" width="2.140625" style="1" customWidth="1"/>
    <col min="1815" max="2047" width="9.140625" style="1"/>
    <col min="2048" max="2048" width="55" style="1" customWidth="1"/>
    <col min="2049" max="2069" width="9" style="1" customWidth="1"/>
    <col min="2070" max="2070" width="2.140625" style="1" customWidth="1"/>
    <col min="2071" max="2303" width="9.140625" style="1"/>
    <col min="2304" max="2304" width="55" style="1" customWidth="1"/>
    <col min="2305" max="2325" width="9" style="1" customWidth="1"/>
    <col min="2326" max="2326" width="2.140625" style="1" customWidth="1"/>
    <col min="2327" max="2559" width="9.140625" style="1"/>
    <col min="2560" max="2560" width="55" style="1" customWidth="1"/>
    <col min="2561" max="2581" width="9" style="1" customWidth="1"/>
    <col min="2582" max="2582" width="2.140625" style="1" customWidth="1"/>
    <col min="2583" max="2815" width="9.140625" style="1"/>
    <col min="2816" max="2816" width="55" style="1" customWidth="1"/>
    <col min="2817" max="2837" width="9" style="1" customWidth="1"/>
    <col min="2838" max="2838" width="2.140625" style="1" customWidth="1"/>
    <col min="2839" max="3071" width="9.140625" style="1"/>
    <col min="3072" max="3072" width="55" style="1" customWidth="1"/>
    <col min="3073" max="3093" width="9" style="1" customWidth="1"/>
    <col min="3094" max="3094" width="2.140625" style="1" customWidth="1"/>
    <col min="3095" max="3327" width="9.140625" style="1"/>
    <col min="3328" max="3328" width="55" style="1" customWidth="1"/>
    <col min="3329" max="3349" width="9" style="1" customWidth="1"/>
    <col min="3350" max="3350" width="2.140625" style="1" customWidth="1"/>
    <col min="3351" max="3583" width="9.140625" style="1"/>
    <col min="3584" max="3584" width="55" style="1" customWidth="1"/>
    <col min="3585" max="3605" width="9" style="1" customWidth="1"/>
    <col min="3606" max="3606" width="2.140625" style="1" customWidth="1"/>
    <col min="3607" max="3839" width="9.140625" style="1"/>
    <col min="3840" max="3840" width="55" style="1" customWidth="1"/>
    <col min="3841" max="3861" width="9" style="1" customWidth="1"/>
    <col min="3862" max="3862" width="2.140625" style="1" customWidth="1"/>
    <col min="3863" max="4095" width="9.140625" style="1"/>
    <col min="4096" max="4096" width="55" style="1" customWidth="1"/>
    <col min="4097" max="4117" width="9" style="1" customWidth="1"/>
    <col min="4118" max="4118" width="2.140625" style="1" customWidth="1"/>
    <col min="4119" max="4351" width="9.140625" style="1"/>
    <col min="4352" max="4352" width="55" style="1" customWidth="1"/>
    <col min="4353" max="4373" width="9" style="1" customWidth="1"/>
    <col min="4374" max="4374" width="2.140625" style="1" customWidth="1"/>
    <col min="4375" max="4607" width="9.140625" style="1"/>
    <col min="4608" max="4608" width="55" style="1" customWidth="1"/>
    <col min="4609" max="4629" width="9" style="1" customWidth="1"/>
    <col min="4630" max="4630" width="2.140625" style="1" customWidth="1"/>
    <col min="4631" max="4863" width="9.140625" style="1"/>
    <col min="4864" max="4864" width="55" style="1" customWidth="1"/>
    <col min="4865" max="4885" width="9" style="1" customWidth="1"/>
    <col min="4886" max="4886" width="2.140625" style="1" customWidth="1"/>
    <col min="4887" max="5119" width="9.140625" style="1"/>
    <col min="5120" max="5120" width="55" style="1" customWidth="1"/>
    <col min="5121" max="5141" width="9" style="1" customWidth="1"/>
    <col min="5142" max="5142" width="2.140625" style="1" customWidth="1"/>
    <col min="5143" max="5375" width="9.140625" style="1"/>
    <col min="5376" max="5376" width="55" style="1" customWidth="1"/>
    <col min="5377" max="5397" width="9" style="1" customWidth="1"/>
    <col min="5398" max="5398" width="2.140625" style="1" customWidth="1"/>
    <col min="5399" max="5631" width="9.140625" style="1"/>
    <col min="5632" max="5632" width="55" style="1" customWidth="1"/>
    <col min="5633" max="5653" width="9" style="1" customWidth="1"/>
    <col min="5654" max="5654" width="2.140625" style="1" customWidth="1"/>
    <col min="5655" max="5887" width="9.140625" style="1"/>
    <col min="5888" max="5888" width="55" style="1" customWidth="1"/>
    <col min="5889" max="5909" width="9" style="1" customWidth="1"/>
    <col min="5910" max="5910" width="2.140625" style="1" customWidth="1"/>
    <col min="5911" max="6143" width="9.140625" style="1"/>
    <col min="6144" max="6144" width="55" style="1" customWidth="1"/>
    <col min="6145" max="6165" width="9" style="1" customWidth="1"/>
    <col min="6166" max="6166" width="2.140625" style="1" customWidth="1"/>
    <col min="6167" max="6399" width="9.140625" style="1"/>
    <col min="6400" max="6400" width="55" style="1" customWidth="1"/>
    <col min="6401" max="6421" width="9" style="1" customWidth="1"/>
    <col min="6422" max="6422" width="2.140625" style="1" customWidth="1"/>
    <col min="6423" max="6655" width="9.140625" style="1"/>
    <col min="6656" max="6656" width="55" style="1" customWidth="1"/>
    <col min="6657" max="6677" width="9" style="1" customWidth="1"/>
    <col min="6678" max="6678" width="2.140625" style="1" customWidth="1"/>
    <col min="6679" max="6911" width="9.140625" style="1"/>
    <col min="6912" max="6912" width="55" style="1" customWidth="1"/>
    <col min="6913" max="6933" width="9" style="1" customWidth="1"/>
    <col min="6934" max="6934" width="2.140625" style="1" customWidth="1"/>
    <col min="6935" max="7167" width="9.140625" style="1"/>
    <col min="7168" max="7168" width="55" style="1" customWidth="1"/>
    <col min="7169" max="7189" width="9" style="1" customWidth="1"/>
    <col min="7190" max="7190" width="2.140625" style="1" customWidth="1"/>
    <col min="7191" max="7423" width="9.140625" style="1"/>
    <col min="7424" max="7424" width="55" style="1" customWidth="1"/>
    <col min="7425" max="7445" width="9" style="1" customWidth="1"/>
    <col min="7446" max="7446" width="2.140625" style="1" customWidth="1"/>
    <col min="7447" max="7679" width="9.140625" style="1"/>
    <col min="7680" max="7680" width="55" style="1" customWidth="1"/>
    <col min="7681" max="7701" width="9" style="1" customWidth="1"/>
    <col min="7702" max="7702" width="2.140625" style="1" customWidth="1"/>
    <col min="7703" max="7935" width="9.140625" style="1"/>
    <col min="7936" max="7936" width="55" style="1" customWidth="1"/>
    <col min="7937" max="7957" width="9" style="1" customWidth="1"/>
    <col min="7958" max="7958" width="2.140625" style="1" customWidth="1"/>
    <col min="7959" max="8191" width="9.140625" style="1"/>
    <col min="8192" max="8192" width="55" style="1" customWidth="1"/>
    <col min="8193" max="8213" width="9" style="1" customWidth="1"/>
    <col min="8214" max="8214" width="2.140625" style="1" customWidth="1"/>
    <col min="8215" max="8447" width="9.140625" style="1"/>
    <col min="8448" max="8448" width="55" style="1" customWidth="1"/>
    <col min="8449" max="8469" width="9" style="1" customWidth="1"/>
    <col min="8470" max="8470" width="2.140625" style="1" customWidth="1"/>
    <col min="8471" max="8703" width="9.140625" style="1"/>
    <col min="8704" max="8704" width="55" style="1" customWidth="1"/>
    <col min="8705" max="8725" width="9" style="1" customWidth="1"/>
    <col min="8726" max="8726" width="2.140625" style="1" customWidth="1"/>
    <col min="8727" max="8959" width="9.140625" style="1"/>
    <col min="8960" max="8960" width="55" style="1" customWidth="1"/>
    <col min="8961" max="8981" width="9" style="1" customWidth="1"/>
    <col min="8982" max="8982" width="2.140625" style="1" customWidth="1"/>
    <col min="8983" max="9215" width="9.140625" style="1"/>
    <col min="9216" max="9216" width="55" style="1" customWidth="1"/>
    <col min="9217" max="9237" width="9" style="1" customWidth="1"/>
    <col min="9238" max="9238" width="2.140625" style="1" customWidth="1"/>
    <col min="9239" max="9471" width="9.140625" style="1"/>
    <col min="9472" max="9472" width="55" style="1" customWidth="1"/>
    <col min="9473" max="9493" width="9" style="1" customWidth="1"/>
    <col min="9494" max="9494" width="2.140625" style="1" customWidth="1"/>
    <col min="9495" max="9727" width="9.140625" style="1"/>
    <col min="9728" max="9728" width="55" style="1" customWidth="1"/>
    <col min="9729" max="9749" width="9" style="1" customWidth="1"/>
    <col min="9750" max="9750" width="2.140625" style="1" customWidth="1"/>
    <col min="9751" max="9983" width="9.140625" style="1"/>
    <col min="9984" max="9984" width="55" style="1" customWidth="1"/>
    <col min="9985" max="10005" width="9" style="1" customWidth="1"/>
    <col min="10006" max="10006" width="2.140625" style="1" customWidth="1"/>
    <col min="10007" max="10239" width="9.140625" style="1"/>
    <col min="10240" max="10240" width="55" style="1" customWidth="1"/>
    <col min="10241" max="10261" width="9" style="1" customWidth="1"/>
    <col min="10262" max="10262" width="2.140625" style="1" customWidth="1"/>
    <col min="10263" max="10495" width="9.140625" style="1"/>
    <col min="10496" max="10496" width="55" style="1" customWidth="1"/>
    <col min="10497" max="10517" width="9" style="1" customWidth="1"/>
    <col min="10518" max="10518" width="2.140625" style="1" customWidth="1"/>
    <col min="10519" max="10751" width="9.140625" style="1"/>
    <col min="10752" max="10752" width="55" style="1" customWidth="1"/>
    <col min="10753" max="10773" width="9" style="1" customWidth="1"/>
    <col min="10774" max="10774" width="2.140625" style="1" customWidth="1"/>
    <col min="10775" max="11007" width="9.140625" style="1"/>
    <col min="11008" max="11008" width="55" style="1" customWidth="1"/>
    <col min="11009" max="11029" width="9" style="1" customWidth="1"/>
    <col min="11030" max="11030" width="2.140625" style="1" customWidth="1"/>
    <col min="11031" max="11263" width="9.140625" style="1"/>
    <col min="11264" max="11264" width="55" style="1" customWidth="1"/>
    <col min="11265" max="11285" width="9" style="1" customWidth="1"/>
    <col min="11286" max="11286" width="2.140625" style="1" customWidth="1"/>
    <col min="11287" max="11519" width="9.140625" style="1"/>
    <col min="11520" max="11520" width="55" style="1" customWidth="1"/>
    <col min="11521" max="11541" width="9" style="1" customWidth="1"/>
    <col min="11542" max="11542" width="2.140625" style="1" customWidth="1"/>
    <col min="11543" max="11775" width="9.140625" style="1"/>
    <col min="11776" max="11776" width="55" style="1" customWidth="1"/>
    <col min="11777" max="11797" width="9" style="1" customWidth="1"/>
    <col min="11798" max="11798" width="2.140625" style="1" customWidth="1"/>
    <col min="11799" max="12031" width="9.140625" style="1"/>
    <col min="12032" max="12032" width="55" style="1" customWidth="1"/>
    <col min="12033" max="12053" width="9" style="1" customWidth="1"/>
    <col min="12054" max="12054" width="2.140625" style="1" customWidth="1"/>
    <col min="12055" max="12287" width="9.140625" style="1"/>
    <col min="12288" max="12288" width="55" style="1" customWidth="1"/>
    <col min="12289" max="12309" width="9" style="1" customWidth="1"/>
    <col min="12310" max="12310" width="2.140625" style="1" customWidth="1"/>
    <col min="12311" max="12543" width="9.140625" style="1"/>
    <col min="12544" max="12544" width="55" style="1" customWidth="1"/>
    <col min="12545" max="12565" width="9" style="1" customWidth="1"/>
    <col min="12566" max="12566" width="2.140625" style="1" customWidth="1"/>
    <col min="12567" max="12799" width="9.140625" style="1"/>
    <col min="12800" max="12800" width="55" style="1" customWidth="1"/>
    <col min="12801" max="12821" width="9" style="1" customWidth="1"/>
    <col min="12822" max="12822" width="2.140625" style="1" customWidth="1"/>
    <col min="12823" max="13055" width="9.140625" style="1"/>
    <col min="13056" max="13056" width="55" style="1" customWidth="1"/>
    <col min="13057" max="13077" width="9" style="1" customWidth="1"/>
    <col min="13078" max="13078" width="2.140625" style="1" customWidth="1"/>
    <col min="13079" max="13311" width="9.140625" style="1"/>
    <col min="13312" max="13312" width="55" style="1" customWidth="1"/>
    <col min="13313" max="13333" width="9" style="1" customWidth="1"/>
    <col min="13334" max="13334" width="2.140625" style="1" customWidth="1"/>
    <col min="13335" max="13567" width="9.140625" style="1"/>
    <col min="13568" max="13568" width="55" style="1" customWidth="1"/>
    <col min="13569" max="13589" width="9" style="1" customWidth="1"/>
    <col min="13590" max="13590" width="2.140625" style="1" customWidth="1"/>
    <col min="13591" max="13823" width="9.140625" style="1"/>
    <col min="13824" max="13824" width="55" style="1" customWidth="1"/>
    <col min="13825" max="13845" width="9" style="1" customWidth="1"/>
    <col min="13846" max="13846" width="2.140625" style="1" customWidth="1"/>
    <col min="13847" max="14079" width="9.140625" style="1"/>
    <col min="14080" max="14080" width="55" style="1" customWidth="1"/>
    <col min="14081" max="14101" width="9" style="1" customWidth="1"/>
    <col min="14102" max="14102" width="2.140625" style="1" customWidth="1"/>
    <col min="14103" max="14335" width="9.140625" style="1"/>
    <col min="14336" max="14336" width="55" style="1" customWidth="1"/>
    <col min="14337" max="14357" width="9" style="1" customWidth="1"/>
    <col min="14358" max="14358" width="2.140625" style="1" customWidth="1"/>
    <col min="14359" max="14591" width="9.140625" style="1"/>
    <col min="14592" max="14592" width="55" style="1" customWidth="1"/>
    <col min="14593" max="14613" width="9" style="1" customWidth="1"/>
    <col min="14614" max="14614" width="2.140625" style="1" customWidth="1"/>
    <col min="14615" max="14847" width="9.140625" style="1"/>
    <col min="14848" max="14848" width="55" style="1" customWidth="1"/>
    <col min="14849" max="14869" width="9" style="1" customWidth="1"/>
    <col min="14870" max="14870" width="2.140625" style="1" customWidth="1"/>
    <col min="14871" max="15103" width="9.140625" style="1"/>
    <col min="15104" max="15104" width="55" style="1" customWidth="1"/>
    <col min="15105" max="15125" width="9" style="1" customWidth="1"/>
    <col min="15126" max="15126" width="2.140625" style="1" customWidth="1"/>
    <col min="15127" max="15359" width="9.140625" style="1"/>
    <col min="15360" max="15360" width="55" style="1" customWidth="1"/>
    <col min="15361" max="15381" width="9" style="1" customWidth="1"/>
    <col min="15382" max="15382" width="2.140625" style="1" customWidth="1"/>
    <col min="15383" max="15615" width="9.140625" style="1"/>
    <col min="15616" max="15616" width="55" style="1" customWidth="1"/>
    <col min="15617" max="15637" width="9" style="1" customWidth="1"/>
    <col min="15638" max="15638" width="2.140625" style="1" customWidth="1"/>
    <col min="15639" max="15871" width="9.140625" style="1"/>
    <col min="15872" max="15872" width="55" style="1" customWidth="1"/>
    <col min="15873" max="15893" width="9" style="1" customWidth="1"/>
    <col min="15894" max="15894" width="2.140625" style="1" customWidth="1"/>
    <col min="15895" max="16127" width="9.140625" style="1"/>
    <col min="16128" max="16128" width="55" style="1" customWidth="1"/>
    <col min="16129" max="16149" width="9" style="1" customWidth="1"/>
    <col min="16150" max="16150" width="2.140625" style="1" customWidth="1"/>
    <col min="16151" max="16384" width="9.140625" style="1"/>
  </cols>
  <sheetData>
    <row r="1" spans="1:24" ht="15.75" x14ac:dyDescent="0.25">
      <c r="A1" s="13" t="s">
        <v>599</v>
      </c>
    </row>
    <row r="2" spans="1:24" ht="15.75" x14ac:dyDescent="0.25">
      <c r="A2" s="13" t="s">
        <v>597</v>
      </c>
    </row>
    <row r="3" spans="1:24" ht="15.75" x14ac:dyDescent="0.25">
      <c r="A3" s="13" t="s">
        <v>600</v>
      </c>
    </row>
    <row r="4" spans="1:24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6" spans="1:24" x14ac:dyDescent="0.2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ht="16.5" thickBot="1" x14ac:dyDescent="0.25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</row>
    <row r="8" spans="1:24" ht="15.75" x14ac:dyDescent="0.2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</row>
    <row r="9" spans="1:24" x14ac:dyDescent="0.2">
      <c r="A9" s="171" t="s">
        <v>460</v>
      </c>
      <c r="B9" s="191">
        <v>0.22</v>
      </c>
      <c r="C9" s="191">
        <v>0.28000000000000003</v>
      </c>
      <c r="D9" s="191">
        <v>0.37</v>
      </c>
      <c r="E9" s="191">
        <v>0.28999999999999998</v>
      </c>
      <c r="F9" s="191">
        <v>0.27</v>
      </c>
      <c r="G9" s="191">
        <v>0.25</v>
      </c>
      <c r="H9" s="191">
        <v>0.24</v>
      </c>
      <c r="I9" s="191">
        <v>0.26</v>
      </c>
      <c r="J9" s="191">
        <v>0.26</v>
      </c>
      <c r="K9" s="191">
        <v>0.22437626160678242</v>
      </c>
      <c r="L9" s="191">
        <v>0.21</v>
      </c>
      <c r="M9" s="191">
        <v>0.24</v>
      </c>
      <c r="N9" s="191">
        <v>0.26400000000000001</v>
      </c>
      <c r="O9" s="191">
        <v>0.26900000000000002</v>
      </c>
      <c r="P9" s="191">
        <v>0.247</v>
      </c>
      <c r="Q9" s="191">
        <v>0.317</v>
      </c>
      <c r="R9" s="191">
        <v>0.33400000000000002</v>
      </c>
      <c r="S9" s="191">
        <v>0.5044271127689236</v>
      </c>
      <c r="T9" s="191">
        <v>0.47300526322496789</v>
      </c>
      <c r="U9" s="191">
        <v>0.38376353012445946</v>
      </c>
      <c r="V9" s="191">
        <v>0.41993601713930029</v>
      </c>
      <c r="W9" s="191">
        <v>0.39358360516973812</v>
      </c>
      <c r="X9" s="191">
        <v>0.34509200161432568</v>
      </c>
    </row>
    <row r="10" spans="1:24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</row>
    <row r="11" spans="1:24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</row>
    <row r="12" spans="1:24" x14ac:dyDescent="0.2">
      <c r="A12" s="171" t="s">
        <v>462</v>
      </c>
      <c r="B12" s="191">
        <v>0.1</v>
      </c>
      <c r="C12" s="191">
        <v>0.08</v>
      </c>
      <c r="D12" s="191">
        <v>7.0000000000000007E-2</v>
      </c>
      <c r="E12" s="191">
        <v>0.06</v>
      </c>
      <c r="F12" s="191">
        <v>0.05</v>
      </c>
      <c r="G12" s="191">
        <v>5.0611785077242427E-2</v>
      </c>
      <c r="H12" s="191">
        <v>0.05</v>
      </c>
      <c r="I12" s="191">
        <v>0.06</v>
      </c>
      <c r="J12" s="191">
        <v>6.5553449030188143E-2</v>
      </c>
      <c r="K12" s="191">
        <v>4.8949638110609539E-2</v>
      </c>
      <c r="L12" s="191">
        <v>4.1140534031529293E-2</v>
      </c>
      <c r="M12" s="191">
        <v>0.04</v>
      </c>
      <c r="N12" s="191">
        <v>4.3999999999999997E-2</v>
      </c>
      <c r="O12" s="191">
        <v>4.4999999999999998E-2</v>
      </c>
      <c r="P12" s="191">
        <v>4.3999999999999997E-2</v>
      </c>
      <c r="Q12" s="191">
        <v>4.7E-2</v>
      </c>
      <c r="R12" s="191">
        <v>4.3999999999999997E-2</v>
      </c>
      <c r="S12" s="191">
        <v>3.4076797624026899E-2</v>
      </c>
      <c r="T12" s="191">
        <v>3.5846800368991079E-2</v>
      </c>
      <c r="U12" s="191">
        <v>3.2013657173896176E-2</v>
      </c>
      <c r="V12" s="191">
        <v>3.2541501602118182E-2</v>
      </c>
      <c r="W12" s="191">
        <v>2.9724201364578613E-2</v>
      </c>
      <c r="X12" s="191">
        <v>3.5973897021733009E-2</v>
      </c>
    </row>
    <row r="13" spans="1:24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</row>
    <row r="15" spans="1:24" x14ac:dyDescent="0.2">
      <c r="A15" s="171" t="s">
        <v>464</v>
      </c>
      <c r="B15" s="191">
        <v>2.46</v>
      </c>
      <c r="C15" s="191">
        <v>2.59</v>
      </c>
      <c r="D15" s="191">
        <v>3.04</v>
      </c>
      <c r="E15" s="191">
        <v>2.54</v>
      </c>
      <c r="F15" s="191">
        <v>2.95</v>
      </c>
      <c r="G15" s="191">
        <v>3.0583112617862063</v>
      </c>
      <c r="H15" s="191">
        <v>3.1</v>
      </c>
      <c r="I15" s="191">
        <v>2.8744399999999999</v>
      </c>
      <c r="J15" s="191">
        <v>2.9460000000000002</v>
      </c>
      <c r="K15" s="191">
        <v>3.6970000000000001</v>
      </c>
      <c r="L15" s="191">
        <v>3.972</v>
      </c>
      <c r="M15" s="191">
        <v>4.04</v>
      </c>
      <c r="N15" s="191">
        <v>4.3330000000000002</v>
      </c>
      <c r="O15" s="191">
        <v>4.9160000000000004</v>
      </c>
      <c r="P15" s="191">
        <v>4.0199999999999996</v>
      </c>
      <c r="Q15" s="191">
        <v>4.2300000000000004</v>
      </c>
      <c r="R15" s="191">
        <v>3.3610000000000002</v>
      </c>
      <c r="S15" s="191">
        <v>3.0329999999999999</v>
      </c>
      <c r="T15" s="191">
        <v>3.2054971592637203</v>
      </c>
      <c r="U15" s="191">
        <v>3.2382358543275092</v>
      </c>
      <c r="V15" s="191">
        <v>3.5312013098476243</v>
      </c>
      <c r="W15" s="191">
        <v>3.5565548028757599</v>
      </c>
      <c r="X15" s="191">
        <v>3.295855547731616</v>
      </c>
    </row>
    <row r="16" spans="1:24" x14ac:dyDescent="0.2">
      <c r="A16" s="190" t="s">
        <v>465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x14ac:dyDescent="0.2">
      <c r="A18" s="1" t="s">
        <v>466</v>
      </c>
    </row>
  </sheetData>
  <phoneticPr fontId="12" type="noConversion"/>
  <printOptions horizontalCentered="1" verticalCentered="1"/>
  <pageMargins left="0.25" right="0.25" top="0.5" bottom="0.5" header="0.3" footer="0.3"/>
  <pageSetup scale="63" orientation="landscape" r:id="rId1"/>
  <colBreaks count="1" manualBreakCount="1"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3AC9-DF91-47D2-8744-59F0261F0CFF}">
  <sheetPr>
    <tabColor rgb="FF92D050"/>
  </sheetPr>
  <dimension ref="A1:X20"/>
  <sheetViews>
    <sheetView view="pageBreakPreview" zoomScale="80" zoomScaleNormal="80" zoomScaleSheetLayoutView="80" workbookViewId="0">
      <selection activeCell="L29" sqref="L29"/>
    </sheetView>
  </sheetViews>
  <sheetFormatPr defaultRowHeight="16.5" customHeight="1" x14ac:dyDescent="0.2"/>
  <cols>
    <col min="1" max="1" width="53.7109375" style="1" customWidth="1"/>
    <col min="2" max="22" width="9" style="1" customWidth="1"/>
    <col min="23" max="255" width="9.140625" style="1"/>
    <col min="256" max="256" width="31.7109375" style="1" customWidth="1"/>
    <col min="257" max="277" width="9" style="1" customWidth="1"/>
    <col min="278" max="278" width="1.5703125" style="1" customWidth="1"/>
    <col min="279" max="511" width="9.140625" style="1"/>
    <col min="512" max="512" width="31.7109375" style="1" customWidth="1"/>
    <col min="513" max="533" width="9" style="1" customWidth="1"/>
    <col min="534" max="534" width="1.5703125" style="1" customWidth="1"/>
    <col min="535" max="767" width="9.140625" style="1"/>
    <col min="768" max="768" width="31.7109375" style="1" customWidth="1"/>
    <col min="769" max="789" width="9" style="1" customWidth="1"/>
    <col min="790" max="790" width="1.5703125" style="1" customWidth="1"/>
    <col min="791" max="1023" width="9.140625" style="1"/>
    <col min="1024" max="1024" width="31.7109375" style="1" customWidth="1"/>
    <col min="1025" max="1045" width="9" style="1" customWidth="1"/>
    <col min="1046" max="1046" width="1.5703125" style="1" customWidth="1"/>
    <col min="1047" max="1279" width="9.140625" style="1"/>
    <col min="1280" max="1280" width="31.7109375" style="1" customWidth="1"/>
    <col min="1281" max="1301" width="9" style="1" customWidth="1"/>
    <col min="1302" max="1302" width="1.5703125" style="1" customWidth="1"/>
    <col min="1303" max="1535" width="9.140625" style="1"/>
    <col min="1536" max="1536" width="31.7109375" style="1" customWidth="1"/>
    <col min="1537" max="1557" width="9" style="1" customWidth="1"/>
    <col min="1558" max="1558" width="1.5703125" style="1" customWidth="1"/>
    <col min="1559" max="1791" width="9.140625" style="1"/>
    <col min="1792" max="1792" width="31.7109375" style="1" customWidth="1"/>
    <col min="1793" max="1813" width="9" style="1" customWidth="1"/>
    <col min="1814" max="1814" width="1.5703125" style="1" customWidth="1"/>
    <col min="1815" max="2047" width="9.140625" style="1"/>
    <col min="2048" max="2048" width="31.7109375" style="1" customWidth="1"/>
    <col min="2049" max="2069" width="9" style="1" customWidth="1"/>
    <col min="2070" max="2070" width="1.5703125" style="1" customWidth="1"/>
    <col min="2071" max="2303" width="9.140625" style="1"/>
    <col min="2304" max="2304" width="31.7109375" style="1" customWidth="1"/>
    <col min="2305" max="2325" width="9" style="1" customWidth="1"/>
    <col min="2326" max="2326" width="1.5703125" style="1" customWidth="1"/>
    <col min="2327" max="2559" width="9.140625" style="1"/>
    <col min="2560" max="2560" width="31.7109375" style="1" customWidth="1"/>
    <col min="2561" max="2581" width="9" style="1" customWidth="1"/>
    <col min="2582" max="2582" width="1.5703125" style="1" customWidth="1"/>
    <col min="2583" max="2815" width="9.140625" style="1"/>
    <col min="2816" max="2816" width="31.7109375" style="1" customWidth="1"/>
    <col min="2817" max="2837" width="9" style="1" customWidth="1"/>
    <col min="2838" max="2838" width="1.5703125" style="1" customWidth="1"/>
    <col min="2839" max="3071" width="9.140625" style="1"/>
    <col min="3072" max="3072" width="31.7109375" style="1" customWidth="1"/>
    <col min="3073" max="3093" width="9" style="1" customWidth="1"/>
    <col min="3094" max="3094" width="1.5703125" style="1" customWidth="1"/>
    <col min="3095" max="3327" width="9.140625" style="1"/>
    <col min="3328" max="3328" width="31.7109375" style="1" customWidth="1"/>
    <col min="3329" max="3349" width="9" style="1" customWidth="1"/>
    <col min="3350" max="3350" width="1.5703125" style="1" customWidth="1"/>
    <col min="3351" max="3583" width="9.140625" style="1"/>
    <col min="3584" max="3584" width="31.7109375" style="1" customWidth="1"/>
    <col min="3585" max="3605" width="9" style="1" customWidth="1"/>
    <col min="3606" max="3606" width="1.5703125" style="1" customWidth="1"/>
    <col min="3607" max="3839" width="9.140625" style="1"/>
    <col min="3840" max="3840" width="31.7109375" style="1" customWidth="1"/>
    <col min="3841" max="3861" width="9" style="1" customWidth="1"/>
    <col min="3862" max="3862" width="1.5703125" style="1" customWidth="1"/>
    <col min="3863" max="4095" width="9.140625" style="1"/>
    <col min="4096" max="4096" width="31.7109375" style="1" customWidth="1"/>
    <col min="4097" max="4117" width="9" style="1" customWidth="1"/>
    <col min="4118" max="4118" width="1.5703125" style="1" customWidth="1"/>
    <col min="4119" max="4351" width="9.140625" style="1"/>
    <col min="4352" max="4352" width="31.7109375" style="1" customWidth="1"/>
    <col min="4353" max="4373" width="9" style="1" customWidth="1"/>
    <col min="4374" max="4374" width="1.5703125" style="1" customWidth="1"/>
    <col min="4375" max="4607" width="9.140625" style="1"/>
    <col min="4608" max="4608" width="31.7109375" style="1" customWidth="1"/>
    <col min="4609" max="4629" width="9" style="1" customWidth="1"/>
    <col min="4630" max="4630" width="1.5703125" style="1" customWidth="1"/>
    <col min="4631" max="4863" width="9.140625" style="1"/>
    <col min="4864" max="4864" width="31.7109375" style="1" customWidth="1"/>
    <col min="4865" max="4885" width="9" style="1" customWidth="1"/>
    <col min="4886" max="4886" width="1.5703125" style="1" customWidth="1"/>
    <col min="4887" max="5119" width="9.140625" style="1"/>
    <col min="5120" max="5120" width="31.7109375" style="1" customWidth="1"/>
    <col min="5121" max="5141" width="9" style="1" customWidth="1"/>
    <col min="5142" max="5142" width="1.5703125" style="1" customWidth="1"/>
    <col min="5143" max="5375" width="9.140625" style="1"/>
    <col min="5376" max="5376" width="31.7109375" style="1" customWidth="1"/>
    <col min="5377" max="5397" width="9" style="1" customWidth="1"/>
    <col min="5398" max="5398" width="1.5703125" style="1" customWidth="1"/>
    <col min="5399" max="5631" width="9.140625" style="1"/>
    <col min="5632" max="5632" width="31.7109375" style="1" customWidth="1"/>
    <col min="5633" max="5653" width="9" style="1" customWidth="1"/>
    <col min="5654" max="5654" width="1.5703125" style="1" customWidth="1"/>
    <col min="5655" max="5887" width="9.140625" style="1"/>
    <col min="5888" max="5888" width="31.7109375" style="1" customWidth="1"/>
    <col min="5889" max="5909" width="9" style="1" customWidth="1"/>
    <col min="5910" max="5910" width="1.5703125" style="1" customWidth="1"/>
    <col min="5911" max="6143" width="9.140625" style="1"/>
    <col min="6144" max="6144" width="31.7109375" style="1" customWidth="1"/>
    <col min="6145" max="6165" width="9" style="1" customWidth="1"/>
    <col min="6166" max="6166" width="1.5703125" style="1" customWidth="1"/>
    <col min="6167" max="6399" width="9.140625" style="1"/>
    <col min="6400" max="6400" width="31.7109375" style="1" customWidth="1"/>
    <col min="6401" max="6421" width="9" style="1" customWidth="1"/>
    <col min="6422" max="6422" width="1.5703125" style="1" customWidth="1"/>
    <col min="6423" max="6655" width="9.140625" style="1"/>
    <col min="6656" max="6656" width="31.7109375" style="1" customWidth="1"/>
    <col min="6657" max="6677" width="9" style="1" customWidth="1"/>
    <col min="6678" max="6678" width="1.5703125" style="1" customWidth="1"/>
    <col min="6679" max="6911" width="9.140625" style="1"/>
    <col min="6912" max="6912" width="31.7109375" style="1" customWidth="1"/>
    <col min="6913" max="6933" width="9" style="1" customWidth="1"/>
    <col min="6934" max="6934" width="1.5703125" style="1" customWidth="1"/>
    <col min="6935" max="7167" width="9.140625" style="1"/>
    <col min="7168" max="7168" width="31.7109375" style="1" customWidth="1"/>
    <col min="7169" max="7189" width="9" style="1" customWidth="1"/>
    <col min="7190" max="7190" width="1.5703125" style="1" customWidth="1"/>
    <col min="7191" max="7423" width="9.140625" style="1"/>
    <col min="7424" max="7424" width="31.7109375" style="1" customWidth="1"/>
    <col min="7425" max="7445" width="9" style="1" customWidth="1"/>
    <col min="7446" max="7446" width="1.5703125" style="1" customWidth="1"/>
    <col min="7447" max="7679" width="9.140625" style="1"/>
    <col min="7680" max="7680" width="31.7109375" style="1" customWidth="1"/>
    <col min="7681" max="7701" width="9" style="1" customWidth="1"/>
    <col min="7702" max="7702" width="1.5703125" style="1" customWidth="1"/>
    <col min="7703" max="7935" width="9.140625" style="1"/>
    <col min="7936" max="7936" width="31.7109375" style="1" customWidth="1"/>
    <col min="7937" max="7957" width="9" style="1" customWidth="1"/>
    <col min="7958" max="7958" width="1.5703125" style="1" customWidth="1"/>
    <col min="7959" max="8191" width="9.140625" style="1"/>
    <col min="8192" max="8192" width="31.7109375" style="1" customWidth="1"/>
    <col min="8193" max="8213" width="9" style="1" customWidth="1"/>
    <col min="8214" max="8214" width="1.5703125" style="1" customWidth="1"/>
    <col min="8215" max="8447" width="9.140625" style="1"/>
    <col min="8448" max="8448" width="31.7109375" style="1" customWidth="1"/>
    <col min="8449" max="8469" width="9" style="1" customWidth="1"/>
    <col min="8470" max="8470" width="1.5703125" style="1" customWidth="1"/>
    <col min="8471" max="8703" width="9.140625" style="1"/>
    <col min="8704" max="8704" width="31.7109375" style="1" customWidth="1"/>
    <col min="8705" max="8725" width="9" style="1" customWidth="1"/>
    <col min="8726" max="8726" width="1.5703125" style="1" customWidth="1"/>
    <col min="8727" max="8959" width="9.140625" style="1"/>
    <col min="8960" max="8960" width="31.7109375" style="1" customWidth="1"/>
    <col min="8961" max="8981" width="9" style="1" customWidth="1"/>
    <col min="8982" max="8982" width="1.5703125" style="1" customWidth="1"/>
    <col min="8983" max="9215" width="9.140625" style="1"/>
    <col min="9216" max="9216" width="31.7109375" style="1" customWidth="1"/>
    <col min="9217" max="9237" width="9" style="1" customWidth="1"/>
    <col min="9238" max="9238" width="1.5703125" style="1" customWidth="1"/>
    <col min="9239" max="9471" width="9.140625" style="1"/>
    <col min="9472" max="9472" width="31.7109375" style="1" customWidth="1"/>
    <col min="9473" max="9493" width="9" style="1" customWidth="1"/>
    <col min="9494" max="9494" width="1.5703125" style="1" customWidth="1"/>
    <col min="9495" max="9727" width="9.140625" style="1"/>
    <col min="9728" max="9728" width="31.7109375" style="1" customWidth="1"/>
    <col min="9729" max="9749" width="9" style="1" customWidth="1"/>
    <col min="9750" max="9750" width="1.5703125" style="1" customWidth="1"/>
    <col min="9751" max="9983" width="9.140625" style="1"/>
    <col min="9984" max="9984" width="31.7109375" style="1" customWidth="1"/>
    <col min="9985" max="10005" width="9" style="1" customWidth="1"/>
    <col min="10006" max="10006" width="1.5703125" style="1" customWidth="1"/>
    <col min="10007" max="10239" width="9.140625" style="1"/>
    <col min="10240" max="10240" width="31.7109375" style="1" customWidth="1"/>
    <col min="10241" max="10261" width="9" style="1" customWidth="1"/>
    <col min="10262" max="10262" width="1.5703125" style="1" customWidth="1"/>
    <col min="10263" max="10495" width="9.140625" style="1"/>
    <col min="10496" max="10496" width="31.7109375" style="1" customWidth="1"/>
    <col min="10497" max="10517" width="9" style="1" customWidth="1"/>
    <col min="10518" max="10518" width="1.5703125" style="1" customWidth="1"/>
    <col min="10519" max="10751" width="9.140625" style="1"/>
    <col min="10752" max="10752" width="31.7109375" style="1" customWidth="1"/>
    <col min="10753" max="10773" width="9" style="1" customWidth="1"/>
    <col min="10774" max="10774" width="1.5703125" style="1" customWidth="1"/>
    <col min="10775" max="11007" width="9.140625" style="1"/>
    <col min="11008" max="11008" width="31.7109375" style="1" customWidth="1"/>
    <col min="11009" max="11029" width="9" style="1" customWidth="1"/>
    <col min="11030" max="11030" width="1.5703125" style="1" customWidth="1"/>
    <col min="11031" max="11263" width="9.140625" style="1"/>
    <col min="11264" max="11264" width="31.7109375" style="1" customWidth="1"/>
    <col min="11265" max="11285" width="9" style="1" customWidth="1"/>
    <col min="11286" max="11286" width="1.5703125" style="1" customWidth="1"/>
    <col min="11287" max="11519" width="9.140625" style="1"/>
    <col min="11520" max="11520" width="31.7109375" style="1" customWidth="1"/>
    <col min="11521" max="11541" width="9" style="1" customWidth="1"/>
    <col min="11542" max="11542" width="1.5703125" style="1" customWidth="1"/>
    <col min="11543" max="11775" width="9.140625" style="1"/>
    <col min="11776" max="11776" width="31.7109375" style="1" customWidth="1"/>
    <col min="11777" max="11797" width="9" style="1" customWidth="1"/>
    <col min="11798" max="11798" width="1.5703125" style="1" customWidth="1"/>
    <col min="11799" max="12031" width="9.140625" style="1"/>
    <col min="12032" max="12032" width="31.7109375" style="1" customWidth="1"/>
    <col min="12033" max="12053" width="9" style="1" customWidth="1"/>
    <col min="12054" max="12054" width="1.5703125" style="1" customWidth="1"/>
    <col min="12055" max="12287" width="9.140625" style="1"/>
    <col min="12288" max="12288" width="31.7109375" style="1" customWidth="1"/>
    <col min="12289" max="12309" width="9" style="1" customWidth="1"/>
    <col min="12310" max="12310" width="1.5703125" style="1" customWidth="1"/>
    <col min="12311" max="12543" width="9.140625" style="1"/>
    <col min="12544" max="12544" width="31.7109375" style="1" customWidth="1"/>
    <col min="12545" max="12565" width="9" style="1" customWidth="1"/>
    <col min="12566" max="12566" width="1.5703125" style="1" customWidth="1"/>
    <col min="12567" max="12799" width="9.140625" style="1"/>
    <col min="12800" max="12800" width="31.7109375" style="1" customWidth="1"/>
    <col min="12801" max="12821" width="9" style="1" customWidth="1"/>
    <col min="12822" max="12822" width="1.5703125" style="1" customWidth="1"/>
    <col min="12823" max="13055" width="9.140625" style="1"/>
    <col min="13056" max="13056" width="31.7109375" style="1" customWidth="1"/>
    <col min="13057" max="13077" width="9" style="1" customWidth="1"/>
    <col min="13078" max="13078" width="1.5703125" style="1" customWidth="1"/>
    <col min="13079" max="13311" width="9.140625" style="1"/>
    <col min="13312" max="13312" width="31.7109375" style="1" customWidth="1"/>
    <col min="13313" max="13333" width="9" style="1" customWidth="1"/>
    <col min="13334" max="13334" width="1.5703125" style="1" customWidth="1"/>
    <col min="13335" max="13567" width="9.140625" style="1"/>
    <col min="13568" max="13568" width="31.7109375" style="1" customWidth="1"/>
    <col min="13569" max="13589" width="9" style="1" customWidth="1"/>
    <col min="13590" max="13590" width="1.5703125" style="1" customWidth="1"/>
    <col min="13591" max="13823" width="9.140625" style="1"/>
    <col min="13824" max="13824" width="31.7109375" style="1" customWidth="1"/>
    <col min="13825" max="13845" width="9" style="1" customWidth="1"/>
    <col min="13846" max="13846" width="1.5703125" style="1" customWidth="1"/>
    <col min="13847" max="14079" width="9.140625" style="1"/>
    <col min="14080" max="14080" width="31.7109375" style="1" customWidth="1"/>
    <col min="14081" max="14101" width="9" style="1" customWidth="1"/>
    <col min="14102" max="14102" width="1.5703125" style="1" customWidth="1"/>
    <col min="14103" max="14335" width="9.140625" style="1"/>
    <col min="14336" max="14336" width="31.7109375" style="1" customWidth="1"/>
    <col min="14337" max="14357" width="9" style="1" customWidth="1"/>
    <col min="14358" max="14358" width="1.5703125" style="1" customWidth="1"/>
    <col min="14359" max="14591" width="9.140625" style="1"/>
    <col min="14592" max="14592" width="31.7109375" style="1" customWidth="1"/>
    <col min="14593" max="14613" width="9" style="1" customWidth="1"/>
    <col min="14614" max="14614" width="1.5703125" style="1" customWidth="1"/>
    <col min="14615" max="14847" width="9.140625" style="1"/>
    <col min="14848" max="14848" width="31.7109375" style="1" customWidth="1"/>
    <col min="14849" max="14869" width="9" style="1" customWidth="1"/>
    <col min="14870" max="14870" width="1.5703125" style="1" customWidth="1"/>
    <col min="14871" max="15103" width="9.140625" style="1"/>
    <col min="15104" max="15104" width="31.7109375" style="1" customWidth="1"/>
    <col min="15105" max="15125" width="9" style="1" customWidth="1"/>
    <col min="15126" max="15126" width="1.5703125" style="1" customWidth="1"/>
    <col min="15127" max="15359" width="9.140625" style="1"/>
    <col min="15360" max="15360" width="31.7109375" style="1" customWidth="1"/>
    <col min="15361" max="15381" width="9" style="1" customWidth="1"/>
    <col min="15382" max="15382" width="1.5703125" style="1" customWidth="1"/>
    <col min="15383" max="15615" width="9.140625" style="1"/>
    <col min="15616" max="15616" width="31.7109375" style="1" customWidth="1"/>
    <col min="15617" max="15637" width="9" style="1" customWidth="1"/>
    <col min="15638" max="15638" width="1.5703125" style="1" customWidth="1"/>
    <col min="15639" max="15871" width="9.140625" style="1"/>
    <col min="15872" max="15872" width="31.7109375" style="1" customWidth="1"/>
    <col min="15873" max="15893" width="9" style="1" customWidth="1"/>
    <col min="15894" max="15894" width="1.5703125" style="1" customWidth="1"/>
    <col min="15895" max="16127" width="9.140625" style="1"/>
    <col min="16128" max="16128" width="31.7109375" style="1" customWidth="1"/>
    <col min="16129" max="16149" width="9" style="1" customWidth="1"/>
    <col min="16150" max="16150" width="1.5703125" style="1" customWidth="1"/>
    <col min="16151" max="16384" width="9.140625" style="1"/>
  </cols>
  <sheetData>
    <row r="1" spans="1:24" ht="15.75" x14ac:dyDescent="0.25">
      <c r="A1" s="13" t="s">
        <v>601</v>
      </c>
    </row>
    <row r="2" spans="1:24" ht="15.75" x14ac:dyDescent="0.25">
      <c r="A2" s="13" t="s">
        <v>597</v>
      </c>
    </row>
    <row r="3" spans="1:24" ht="15.75" x14ac:dyDescent="0.25">
      <c r="A3" s="13" t="s">
        <v>602</v>
      </c>
    </row>
    <row r="4" spans="1:24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" x14ac:dyDescent="0.2">
      <c r="A5" s="32"/>
    </row>
    <row r="6" spans="1:24" s="8" customFormat="1" ht="15" x14ac:dyDescent="0.25">
      <c r="A6" s="151" t="s">
        <v>186</v>
      </c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129">
        <v>2020</v>
      </c>
      <c r="V6" s="129">
        <v>2021</v>
      </c>
      <c r="W6" s="129">
        <v>2022</v>
      </c>
      <c r="X6" s="129" t="s">
        <v>620</v>
      </c>
    </row>
    <row r="7" spans="1:24" s="8" customFormat="1" ht="15.75" thickBot="1" x14ac:dyDescent="0.3">
      <c r="A7" s="193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</row>
    <row r="8" spans="1:24" s="8" customFormat="1" ht="15" x14ac:dyDescent="0.25">
      <c r="A8" s="151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</row>
    <row r="9" spans="1:24" ht="15" x14ac:dyDescent="0.2">
      <c r="A9" s="128" t="s">
        <v>467</v>
      </c>
      <c r="B9" s="157">
        <v>5.4</v>
      </c>
      <c r="C9" s="157">
        <v>5.5</v>
      </c>
      <c r="D9" s="195">
        <v>6</v>
      </c>
      <c r="E9" s="157">
        <v>6.7</v>
      </c>
      <c r="F9" s="157">
        <v>6.8</v>
      </c>
      <c r="G9" s="157">
        <v>6.7</v>
      </c>
      <c r="H9" s="157">
        <v>7.2</v>
      </c>
      <c r="I9" s="157">
        <v>7.1</v>
      </c>
      <c r="J9" s="157">
        <v>7.1</v>
      </c>
      <c r="K9" s="135">
        <v>7.1740000000000004</v>
      </c>
      <c r="L9" s="135">
        <v>7.6</v>
      </c>
      <c r="M9" s="135">
        <v>7.8</v>
      </c>
      <c r="N9" s="135">
        <v>9.1999999999999993</v>
      </c>
      <c r="O9" s="135">
        <v>9.9</v>
      </c>
      <c r="P9" s="135">
        <v>10.7</v>
      </c>
      <c r="Q9" s="135">
        <v>11.9</v>
      </c>
      <c r="R9" s="135">
        <v>13.1</v>
      </c>
      <c r="S9" s="135">
        <v>12.210999999999999</v>
      </c>
      <c r="T9" s="135">
        <v>11.922000000000001</v>
      </c>
      <c r="U9" s="135">
        <v>14.159000000000001</v>
      </c>
      <c r="V9" s="135">
        <v>21.641000000000002</v>
      </c>
      <c r="W9" s="135">
        <v>18.058</v>
      </c>
      <c r="X9" s="135">
        <v>11.4</v>
      </c>
    </row>
    <row r="10" spans="1:24" ht="15" x14ac:dyDescent="0.2">
      <c r="A10" s="128" t="s">
        <v>468</v>
      </c>
      <c r="B10" s="157">
        <v>35.6</v>
      </c>
      <c r="C10" s="157">
        <v>33.5</v>
      </c>
      <c r="D10" s="157">
        <v>34.5</v>
      </c>
      <c r="E10" s="157">
        <v>34.5</v>
      </c>
      <c r="F10" s="157">
        <v>32.200000000000003</v>
      </c>
      <c r="G10" s="195">
        <v>34</v>
      </c>
      <c r="H10" s="195">
        <v>32.9</v>
      </c>
      <c r="I10" s="195">
        <v>34.700000000000003</v>
      </c>
      <c r="J10" s="195">
        <v>38.200000000000003</v>
      </c>
      <c r="K10" s="135">
        <v>37.478000000000002</v>
      </c>
      <c r="L10" s="135">
        <v>36.299999999999997</v>
      </c>
      <c r="M10" s="135">
        <v>37.799999999999997</v>
      </c>
      <c r="N10" s="135">
        <v>39.299999999999997</v>
      </c>
      <c r="O10" s="135">
        <v>39.9</v>
      </c>
      <c r="P10" s="135">
        <v>48.3</v>
      </c>
      <c r="Q10" s="135">
        <v>47.6</v>
      </c>
      <c r="R10" s="135">
        <v>44.5</v>
      </c>
      <c r="S10" s="135">
        <v>50.658000000000001</v>
      </c>
      <c r="T10" s="135">
        <v>52.578000000000003</v>
      </c>
      <c r="U10" s="135">
        <v>48.070999999999998</v>
      </c>
      <c r="V10" s="135">
        <v>45.585999999999999</v>
      </c>
      <c r="W10" s="135">
        <v>42.406999999999996</v>
      </c>
      <c r="X10" s="135">
        <v>44.5</v>
      </c>
    </row>
    <row r="11" spans="1:24" ht="15" x14ac:dyDescent="0.2">
      <c r="A11" s="128" t="s">
        <v>469</v>
      </c>
      <c r="B11" s="157">
        <v>0.8</v>
      </c>
      <c r="C11" s="195">
        <v>1</v>
      </c>
      <c r="D11" s="195">
        <v>1.2</v>
      </c>
      <c r="E11" s="157">
        <v>0.3</v>
      </c>
      <c r="F11" s="157">
        <v>0.2</v>
      </c>
      <c r="G11" s="157">
        <v>0.2</v>
      </c>
      <c r="H11" s="157">
        <v>0.3</v>
      </c>
      <c r="I11" s="157">
        <v>0.3</v>
      </c>
      <c r="J11" s="157">
        <v>0.5</v>
      </c>
      <c r="K11" s="135">
        <v>0.501</v>
      </c>
      <c r="L11" s="135">
        <v>0.4</v>
      </c>
      <c r="M11" s="135">
        <v>0.1</v>
      </c>
      <c r="N11" s="135">
        <v>0.5</v>
      </c>
      <c r="O11" s="135">
        <v>0.4</v>
      </c>
      <c r="P11" s="135">
        <v>0.6</v>
      </c>
      <c r="Q11" s="135">
        <v>0.6</v>
      </c>
      <c r="R11" s="135">
        <v>0.6</v>
      </c>
      <c r="S11" s="135">
        <v>0.53500000000000003</v>
      </c>
      <c r="T11" s="135">
        <v>0.60599999999999998</v>
      </c>
      <c r="U11" s="135">
        <v>0.25800000000000001</v>
      </c>
      <c r="V11" s="135">
        <v>0.29099999999999998</v>
      </c>
      <c r="W11" s="135">
        <v>0.34299999999999997</v>
      </c>
      <c r="X11" s="135">
        <v>0.3</v>
      </c>
    </row>
    <row r="12" spans="1:24" ht="15" x14ac:dyDescent="0.2">
      <c r="A12" s="128" t="s">
        <v>470</v>
      </c>
      <c r="B12" s="157">
        <v>13.3</v>
      </c>
      <c r="C12" s="157">
        <v>14.2</v>
      </c>
      <c r="D12" s="157">
        <v>15.6</v>
      </c>
      <c r="E12" s="157">
        <v>16.3</v>
      </c>
      <c r="F12" s="157">
        <v>14.2</v>
      </c>
      <c r="G12" s="157">
        <v>14.7</v>
      </c>
      <c r="H12" s="195">
        <v>13</v>
      </c>
      <c r="I12" s="195">
        <v>16.899999999999999</v>
      </c>
      <c r="J12" s="195">
        <v>19.899999999999999</v>
      </c>
      <c r="K12" s="135">
        <v>22.643999999999998</v>
      </c>
      <c r="L12" s="135">
        <v>22.3</v>
      </c>
      <c r="M12" s="135">
        <v>24.1</v>
      </c>
      <c r="N12" s="135">
        <v>20.3</v>
      </c>
      <c r="O12" s="135">
        <v>22.1</v>
      </c>
      <c r="P12" s="135">
        <v>19.399999999999999</v>
      </c>
      <c r="Q12" s="135">
        <v>17.100000000000001</v>
      </c>
      <c r="R12" s="135">
        <v>12</v>
      </c>
      <c r="S12" s="135">
        <v>16.734000000000002</v>
      </c>
      <c r="T12" s="135">
        <v>20.068999999999999</v>
      </c>
      <c r="U12" s="135">
        <v>18.068000000000001</v>
      </c>
      <c r="V12" s="135">
        <v>18.253999999999998</v>
      </c>
      <c r="W12" s="135">
        <v>14.904</v>
      </c>
      <c r="X12" s="135">
        <v>14.4</v>
      </c>
    </row>
    <row r="13" spans="1:24" ht="15" x14ac:dyDescent="0.2">
      <c r="A13" s="128" t="s">
        <v>7</v>
      </c>
      <c r="B13" s="157">
        <v>1.7</v>
      </c>
      <c r="C13" s="157">
        <v>2.2999999999999998</v>
      </c>
      <c r="D13" s="157">
        <v>2.8</v>
      </c>
      <c r="E13" s="157">
        <v>3.8</v>
      </c>
      <c r="F13" s="157">
        <v>2.2000000000000002</v>
      </c>
      <c r="G13" s="157">
        <v>1.8</v>
      </c>
      <c r="H13" s="157">
        <v>2.1</v>
      </c>
      <c r="I13" s="157">
        <v>2.7</v>
      </c>
      <c r="J13" s="157">
        <v>2.7</v>
      </c>
      <c r="K13" s="135">
        <v>2.8250000000000002</v>
      </c>
      <c r="L13" s="135">
        <v>3.2</v>
      </c>
      <c r="M13" s="135">
        <v>4.8</v>
      </c>
      <c r="N13" s="135">
        <v>5.0999999999999996</v>
      </c>
      <c r="O13" s="135">
        <v>5.2</v>
      </c>
      <c r="P13" s="135">
        <v>6.2</v>
      </c>
      <c r="Q13" s="135">
        <v>5.5</v>
      </c>
      <c r="R13" s="135">
        <v>4.0999999999999996</v>
      </c>
      <c r="S13" s="135">
        <v>5.2520000000000007</v>
      </c>
      <c r="T13" s="135">
        <v>3.3359999999999999</v>
      </c>
      <c r="U13" s="135">
        <v>2.8850000000000002</v>
      </c>
      <c r="V13" s="135">
        <v>1.5249999999999999</v>
      </c>
      <c r="W13" s="135">
        <v>2.2829999999999999</v>
      </c>
      <c r="X13" s="135">
        <v>2.4</v>
      </c>
    </row>
    <row r="14" spans="1:24" ht="15" x14ac:dyDescent="0.2">
      <c r="A14" s="128"/>
      <c r="B14" s="157"/>
      <c r="C14" s="157"/>
      <c r="D14" s="157"/>
      <c r="E14" s="157"/>
      <c r="F14" s="157"/>
      <c r="G14" s="157"/>
      <c r="H14" s="157"/>
      <c r="I14" s="157"/>
      <c r="J14" s="157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</row>
    <row r="15" spans="1:24" ht="15.75" x14ac:dyDescent="0.2">
      <c r="A15" s="145" t="s">
        <v>1</v>
      </c>
      <c r="B15" s="132">
        <f t="shared" ref="B15:G15" si="0">SUM(B9:B13)</f>
        <v>56.8</v>
      </c>
      <c r="C15" s="148">
        <f t="shared" si="0"/>
        <v>56.5</v>
      </c>
      <c r="D15" s="148">
        <f t="shared" si="0"/>
        <v>60.1</v>
      </c>
      <c r="E15" s="148">
        <f>SUM(E9:E13)</f>
        <v>61.599999999999994</v>
      </c>
      <c r="F15" s="132">
        <f t="shared" si="0"/>
        <v>55.600000000000009</v>
      </c>
      <c r="G15" s="132">
        <f t="shared" si="0"/>
        <v>57.400000000000006</v>
      </c>
      <c r="H15" s="132">
        <f>SUM(H9:H13)</f>
        <v>55.5</v>
      </c>
      <c r="I15" s="132">
        <v>61.7</v>
      </c>
      <c r="J15" s="132">
        <v>68.400000000000006</v>
      </c>
      <c r="K15" s="196">
        <f t="shared" ref="K15:T15" si="1">SUM(K9:K13)</f>
        <v>70.622</v>
      </c>
      <c r="L15" s="196">
        <f t="shared" si="1"/>
        <v>69.8</v>
      </c>
      <c r="M15" s="196">
        <f t="shared" si="1"/>
        <v>74.599999999999994</v>
      </c>
      <c r="N15" s="196">
        <f t="shared" si="1"/>
        <v>74.399999999999991</v>
      </c>
      <c r="O15" s="196">
        <f t="shared" si="1"/>
        <v>77.5</v>
      </c>
      <c r="P15" s="196">
        <f t="shared" si="1"/>
        <v>85.2</v>
      </c>
      <c r="Q15" s="196">
        <f t="shared" si="1"/>
        <v>82.7</v>
      </c>
      <c r="R15" s="196">
        <f t="shared" si="1"/>
        <v>74.3</v>
      </c>
      <c r="S15" s="196">
        <f t="shared" si="1"/>
        <v>85.39</v>
      </c>
      <c r="T15" s="196">
        <f t="shared" si="1"/>
        <v>88.510999999999996</v>
      </c>
      <c r="U15" s="196">
        <f>SUM(U9:U13)</f>
        <v>83.441000000000003</v>
      </c>
      <c r="V15" s="196">
        <f>SUM(V9:V13)</f>
        <v>87.296999999999997</v>
      </c>
      <c r="W15" s="196">
        <f>SUM(W9:W13)</f>
        <v>77.99499999999999</v>
      </c>
      <c r="X15" s="196">
        <f>SUM(X9:X13)</f>
        <v>73</v>
      </c>
    </row>
    <row r="16" spans="1:24" ht="15.75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8" spans="1:19" ht="15" x14ac:dyDescent="0.2"/>
    <row r="20" spans="1:19" ht="15.75" x14ac:dyDescent="0.25">
      <c r="A20" s="10"/>
      <c r="S20" s="1" t="s">
        <v>107</v>
      </c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9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C731-2613-448F-9421-58611804BA69}">
  <sheetPr>
    <tabColor rgb="FF92D050"/>
  </sheetPr>
  <dimension ref="A1:EU60"/>
  <sheetViews>
    <sheetView view="pageBreakPreview" topLeftCell="A4" zoomScale="78" zoomScaleNormal="80" zoomScaleSheetLayoutView="78" workbookViewId="0">
      <selection activeCell="A35" sqref="A35"/>
    </sheetView>
  </sheetViews>
  <sheetFormatPr defaultRowHeight="15" x14ac:dyDescent="0.2"/>
  <cols>
    <col min="1" max="1" width="48.7109375" style="1" customWidth="1"/>
    <col min="2" max="7" width="11.7109375" style="1" customWidth="1"/>
    <col min="8" max="8" width="1.7109375" style="1" customWidth="1"/>
    <col min="9" max="20" width="11.7109375" style="1" customWidth="1"/>
    <col min="21" max="21" width="1.7109375" style="1" customWidth="1"/>
    <col min="22" max="33" width="11.7109375" style="1" customWidth="1"/>
    <col min="34" max="34" width="1.7109375" style="1" customWidth="1"/>
    <col min="35" max="46" width="11.7109375" style="1" customWidth="1"/>
    <col min="47" max="47" width="1.7109375" style="1" customWidth="1"/>
    <col min="48" max="59" width="11.7109375" style="1" customWidth="1"/>
    <col min="60" max="60" width="1.7109375" style="1" customWidth="1"/>
    <col min="61" max="72" width="11.7109375" style="1" customWidth="1"/>
    <col min="73" max="73" width="1.7109375" style="1" customWidth="1"/>
    <col min="74" max="85" width="11.7109375" style="1" customWidth="1"/>
    <col min="86" max="86" width="1.7109375" style="1" customWidth="1"/>
    <col min="87" max="98" width="11.7109375" style="1" customWidth="1"/>
    <col min="99" max="99" width="1.7109375" style="1" customWidth="1"/>
    <col min="100" max="111" width="11.7109375" style="1" customWidth="1"/>
    <col min="112" max="112" width="1.7109375" style="1" customWidth="1"/>
    <col min="113" max="124" width="11.7109375" style="1" customWidth="1"/>
    <col min="125" max="125" width="1.7109375" style="1" customWidth="1"/>
    <col min="126" max="137" width="11.7109375" style="1" customWidth="1"/>
    <col min="138" max="138" width="1.7109375" style="1" customWidth="1"/>
    <col min="139" max="144" width="11.7109375" style="1" customWidth="1"/>
    <col min="145" max="149" width="9.28515625" style="1" bestFit="1" customWidth="1"/>
    <col min="150" max="150" width="9.5703125" style="1" bestFit="1" customWidth="1"/>
    <col min="151" max="235" width="9.140625" style="1"/>
    <col min="236" max="236" width="39.7109375" style="1" customWidth="1"/>
    <col min="237" max="242" width="9.5703125" style="1" customWidth="1"/>
    <col min="243" max="243" width="1.7109375" style="1" customWidth="1"/>
    <col min="244" max="249" width="9.5703125" style="1" customWidth="1"/>
    <col min="250" max="250" width="1.7109375" style="1" customWidth="1"/>
    <col min="251" max="251" width="9.5703125" style="1" customWidth="1"/>
    <col min="252" max="252" width="9" style="1" customWidth="1"/>
    <col min="253" max="253" width="12.5703125" style="1" customWidth="1"/>
    <col min="254" max="256" width="9" style="1" customWidth="1"/>
    <col min="257" max="257" width="1.7109375" style="1" customWidth="1"/>
    <col min="258" max="491" width="9.140625" style="1"/>
    <col min="492" max="492" width="39.7109375" style="1" customWidth="1"/>
    <col min="493" max="498" width="9.5703125" style="1" customWidth="1"/>
    <col min="499" max="499" width="1.7109375" style="1" customWidth="1"/>
    <col min="500" max="505" width="9.5703125" style="1" customWidth="1"/>
    <col min="506" max="506" width="1.7109375" style="1" customWidth="1"/>
    <col min="507" max="507" width="9.5703125" style="1" customWidth="1"/>
    <col min="508" max="508" width="9" style="1" customWidth="1"/>
    <col min="509" max="509" width="12.5703125" style="1" customWidth="1"/>
    <col min="510" max="512" width="9" style="1" customWidth="1"/>
    <col min="513" max="513" width="1.7109375" style="1" customWidth="1"/>
    <col min="514" max="747" width="9.140625" style="1"/>
    <col min="748" max="748" width="39.7109375" style="1" customWidth="1"/>
    <col min="749" max="754" width="9.5703125" style="1" customWidth="1"/>
    <col min="755" max="755" width="1.7109375" style="1" customWidth="1"/>
    <col min="756" max="761" width="9.5703125" style="1" customWidth="1"/>
    <col min="762" max="762" width="1.7109375" style="1" customWidth="1"/>
    <col min="763" max="763" width="9.5703125" style="1" customWidth="1"/>
    <col min="764" max="764" width="9" style="1" customWidth="1"/>
    <col min="765" max="765" width="12.5703125" style="1" customWidth="1"/>
    <col min="766" max="768" width="9" style="1" customWidth="1"/>
    <col min="769" max="769" width="1.7109375" style="1" customWidth="1"/>
    <col min="770" max="1003" width="9.140625" style="1"/>
    <col min="1004" max="1004" width="39.7109375" style="1" customWidth="1"/>
    <col min="1005" max="1010" width="9.5703125" style="1" customWidth="1"/>
    <col min="1011" max="1011" width="1.7109375" style="1" customWidth="1"/>
    <col min="1012" max="1017" width="9.5703125" style="1" customWidth="1"/>
    <col min="1018" max="1018" width="1.7109375" style="1" customWidth="1"/>
    <col min="1019" max="1019" width="9.5703125" style="1" customWidth="1"/>
    <col min="1020" max="1020" width="9" style="1" customWidth="1"/>
    <col min="1021" max="1021" width="12.5703125" style="1" customWidth="1"/>
    <col min="1022" max="1024" width="9" style="1" customWidth="1"/>
    <col min="1025" max="1025" width="1.7109375" style="1" customWidth="1"/>
    <col min="1026" max="1259" width="9.140625" style="1"/>
    <col min="1260" max="1260" width="39.7109375" style="1" customWidth="1"/>
    <col min="1261" max="1266" width="9.5703125" style="1" customWidth="1"/>
    <col min="1267" max="1267" width="1.7109375" style="1" customWidth="1"/>
    <col min="1268" max="1273" width="9.5703125" style="1" customWidth="1"/>
    <col min="1274" max="1274" width="1.7109375" style="1" customWidth="1"/>
    <col min="1275" max="1275" width="9.5703125" style="1" customWidth="1"/>
    <col min="1276" max="1276" width="9" style="1" customWidth="1"/>
    <col min="1277" max="1277" width="12.5703125" style="1" customWidth="1"/>
    <col min="1278" max="1280" width="9" style="1" customWidth="1"/>
    <col min="1281" max="1281" width="1.7109375" style="1" customWidth="1"/>
    <col min="1282" max="1515" width="9.140625" style="1"/>
    <col min="1516" max="1516" width="39.7109375" style="1" customWidth="1"/>
    <col min="1517" max="1522" width="9.5703125" style="1" customWidth="1"/>
    <col min="1523" max="1523" width="1.7109375" style="1" customWidth="1"/>
    <col min="1524" max="1529" width="9.5703125" style="1" customWidth="1"/>
    <col min="1530" max="1530" width="1.7109375" style="1" customWidth="1"/>
    <col min="1531" max="1531" width="9.5703125" style="1" customWidth="1"/>
    <col min="1532" max="1532" width="9" style="1" customWidth="1"/>
    <col min="1533" max="1533" width="12.5703125" style="1" customWidth="1"/>
    <col min="1534" max="1536" width="9" style="1" customWidth="1"/>
    <col min="1537" max="1537" width="1.7109375" style="1" customWidth="1"/>
    <col min="1538" max="1771" width="9.140625" style="1"/>
    <col min="1772" max="1772" width="39.7109375" style="1" customWidth="1"/>
    <col min="1773" max="1778" width="9.5703125" style="1" customWidth="1"/>
    <col min="1779" max="1779" width="1.7109375" style="1" customWidth="1"/>
    <col min="1780" max="1785" width="9.5703125" style="1" customWidth="1"/>
    <col min="1786" max="1786" width="1.7109375" style="1" customWidth="1"/>
    <col min="1787" max="1787" width="9.5703125" style="1" customWidth="1"/>
    <col min="1788" max="1788" width="9" style="1" customWidth="1"/>
    <col min="1789" max="1789" width="12.5703125" style="1" customWidth="1"/>
    <col min="1790" max="1792" width="9" style="1" customWidth="1"/>
    <col min="1793" max="1793" width="1.7109375" style="1" customWidth="1"/>
    <col min="1794" max="2027" width="9.140625" style="1"/>
    <col min="2028" max="2028" width="39.7109375" style="1" customWidth="1"/>
    <col min="2029" max="2034" width="9.5703125" style="1" customWidth="1"/>
    <col min="2035" max="2035" width="1.7109375" style="1" customWidth="1"/>
    <col min="2036" max="2041" width="9.5703125" style="1" customWidth="1"/>
    <col min="2042" max="2042" width="1.7109375" style="1" customWidth="1"/>
    <col min="2043" max="2043" width="9.5703125" style="1" customWidth="1"/>
    <col min="2044" max="2044" width="9" style="1" customWidth="1"/>
    <col min="2045" max="2045" width="12.5703125" style="1" customWidth="1"/>
    <col min="2046" max="2048" width="9" style="1" customWidth="1"/>
    <col min="2049" max="2049" width="1.7109375" style="1" customWidth="1"/>
    <col min="2050" max="2283" width="9.140625" style="1"/>
    <col min="2284" max="2284" width="39.7109375" style="1" customWidth="1"/>
    <col min="2285" max="2290" width="9.5703125" style="1" customWidth="1"/>
    <col min="2291" max="2291" width="1.7109375" style="1" customWidth="1"/>
    <col min="2292" max="2297" width="9.5703125" style="1" customWidth="1"/>
    <col min="2298" max="2298" width="1.7109375" style="1" customWidth="1"/>
    <col min="2299" max="2299" width="9.5703125" style="1" customWidth="1"/>
    <col min="2300" max="2300" width="9" style="1" customWidth="1"/>
    <col min="2301" max="2301" width="12.5703125" style="1" customWidth="1"/>
    <col min="2302" max="2304" width="9" style="1" customWidth="1"/>
    <col min="2305" max="2305" width="1.7109375" style="1" customWidth="1"/>
    <col min="2306" max="2539" width="9.140625" style="1"/>
    <col min="2540" max="2540" width="39.7109375" style="1" customWidth="1"/>
    <col min="2541" max="2546" width="9.5703125" style="1" customWidth="1"/>
    <col min="2547" max="2547" width="1.7109375" style="1" customWidth="1"/>
    <col min="2548" max="2553" width="9.5703125" style="1" customWidth="1"/>
    <col min="2554" max="2554" width="1.7109375" style="1" customWidth="1"/>
    <col min="2555" max="2555" width="9.5703125" style="1" customWidth="1"/>
    <col min="2556" max="2556" width="9" style="1" customWidth="1"/>
    <col min="2557" max="2557" width="12.5703125" style="1" customWidth="1"/>
    <col min="2558" max="2560" width="9" style="1" customWidth="1"/>
    <col min="2561" max="2561" width="1.7109375" style="1" customWidth="1"/>
    <col min="2562" max="2795" width="9.140625" style="1"/>
    <col min="2796" max="2796" width="39.7109375" style="1" customWidth="1"/>
    <col min="2797" max="2802" width="9.5703125" style="1" customWidth="1"/>
    <col min="2803" max="2803" width="1.7109375" style="1" customWidth="1"/>
    <col min="2804" max="2809" width="9.5703125" style="1" customWidth="1"/>
    <col min="2810" max="2810" width="1.7109375" style="1" customWidth="1"/>
    <col min="2811" max="2811" width="9.5703125" style="1" customWidth="1"/>
    <col min="2812" max="2812" width="9" style="1" customWidth="1"/>
    <col min="2813" max="2813" width="12.5703125" style="1" customWidth="1"/>
    <col min="2814" max="2816" width="9" style="1" customWidth="1"/>
    <col min="2817" max="2817" width="1.7109375" style="1" customWidth="1"/>
    <col min="2818" max="3051" width="9.140625" style="1"/>
    <col min="3052" max="3052" width="39.7109375" style="1" customWidth="1"/>
    <col min="3053" max="3058" width="9.5703125" style="1" customWidth="1"/>
    <col min="3059" max="3059" width="1.7109375" style="1" customWidth="1"/>
    <col min="3060" max="3065" width="9.5703125" style="1" customWidth="1"/>
    <col min="3066" max="3066" width="1.7109375" style="1" customWidth="1"/>
    <col min="3067" max="3067" width="9.5703125" style="1" customWidth="1"/>
    <col min="3068" max="3068" width="9" style="1" customWidth="1"/>
    <col min="3069" max="3069" width="12.5703125" style="1" customWidth="1"/>
    <col min="3070" max="3072" width="9" style="1" customWidth="1"/>
    <col min="3073" max="3073" width="1.7109375" style="1" customWidth="1"/>
    <col min="3074" max="3307" width="9.140625" style="1"/>
    <col min="3308" max="3308" width="39.7109375" style="1" customWidth="1"/>
    <col min="3309" max="3314" width="9.5703125" style="1" customWidth="1"/>
    <col min="3315" max="3315" width="1.7109375" style="1" customWidth="1"/>
    <col min="3316" max="3321" width="9.5703125" style="1" customWidth="1"/>
    <col min="3322" max="3322" width="1.7109375" style="1" customWidth="1"/>
    <col min="3323" max="3323" width="9.5703125" style="1" customWidth="1"/>
    <col min="3324" max="3324" width="9" style="1" customWidth="1"/>
    <col min="3325" max="3325" width="12.5703125" style="1" customWidth="1"/>
    <col min="3326" max="3328" width="9" style="1" customWidth="1"/>
    <col min="3329" max="3329" width="1.7109375" style="1" customWidth="1"/>
    <col min="3330" max="3563" width="9.140625" style="1"/>
    <col min="3564" max="3564" width="39.7109375" style="1" customWidth="1"/>
    <col min="3565" max="3570" width="9.5703125" style="1" customWidth="1"/>
    <col min="3571" max="3571" width="1.7109375" style="1" customWidth="1"/>
    <col min="3572" max="3577" width="9.5703125" style="1" customWidth="1"/>
    <col min="3578" max="3578" width="1.7109375" style="1" customWidth="1"/>
    <col min="3579" max="3579" width="9.5703125" style="1" customWidth="1"/>
    <col min="3580" max="3580" width="9" style="1" customWidth="1"/>
    <col min="3581" max="3581" width="12.5703125" style="1" customWidth="1"/>
    <col min="3582" max="3584" width="9" style="1" customWidth="1"/>
    <col min="3585" max="3585" width="1.7109375" style="1" customWidth="1"/>
    <col min="3586" max="3819" width="9.140625" style="1"/>
    <col min="3820" max="3820" width="39.7109375" style="1" customWidth="1"/>
    <col min="3821" max="3826" width="9.5703125" style="1" customWidth="1"/>
    <col min="3827" max="3827" width="1.7109375" style="1" customWidth="1"/>
    <col min="3828" max="3833" width="9.5703125" style="1" customWidth="1"/>
    <col min="3834" max="3834" width="1.7109375" style="1" customWidth="1"/>
    <col min="3835" max="3835" width="9.5703125" style="1" customWidth="1"/>
    <col min="3836" max="3836" width="9" style="1" customWidth="1"/>
    <col min="3837" max="3837" width="12.5703125" style="1" customWidth="1"/>
    <col min="3838" max="3840" width="9" style="1" customWidth="1"/>
    <col min="3841" max="3841" width="1.7109375" style="1" customWidth="1"/>
    <col min="3842" max="4075" width="9.140625" style="1"/>
    <col min="4076" max="4076" width="39.7109375" style="1" customWidth="1"/>
    <col min="4077" max="4082" width="9.5703125" style="1" customWidth="1"/>
    <col min="4083" max="4083" width="1.7109375" style="1" customWidth="1"/>
    <col min="4084" max="4089" width="9.5703125" style="1" customWidth="1"/>
    <col min="4090" max="4090" width="1.7109375" style="1" customWidth="1"/>
    <col min="4091" max="4091" width="9.5703125" style="1" customWidth="1"/>
    <col min="4092" max="4092" width="9" style="1" customWidth="1"/>
    <col min="4093" max="4093" width="12.5703125" style="1" customWidth="1"/>
    <col min="4094" max="4096" width="9" style="1" customWidth="1"/>
    <col min="4097" max="4097" width="1.7109375" style="1" customWidth="1"/>
    <col min="4098" max="4331" width="9.140625" style="1"/>
    <col min="4332" max="4332" width="39.7109375" style="1" customWidth="1"/>
    <col min="4333" max="4338" width="9.5703125" style="1" customWidth="1"/>
    <col min="4339" max="4339" width="1.7109375" style="1" customWidth="1"/>
    <col min="4340" max="4345" width="9.5703125" style="1" customWidth="1"/>
    <col min="4346" max="4346" width="1.7109375" style="1" customWidth="1"/>
    <col min="4347" max="4347" width="9.5703125" style="1" customWidth="1"/>
    <col min="4348" max="4348" width="9" style="1" customWidth="1"/>
    <col min="4349" max="4349" width="12.5703125" style="1" customWidth="1"/>
    <col min="4350" max="4352" width="9" style="1" customWidth="1"/>
    <col min="4353" max="4353" width="1.7109375" style="1" customWidth="1"/>
    <col min="4354" max="4587" width="9.140625" style="1"/>
    <col min="4588" max="4588" width="39.7109375" style="1" customWidth="1"/>
    <col min="4589" max="4594" width="9.5703125" style="1" customWidth="1"/>
    <col min="4595" max="4595" width="1.7109375" style="1" customWidth="1"/>
    <col min="4596" max="4601" width="9.5703125" style="1" customWidth="1"/>
    <col min="4602" max="4602" width="1.7109375" style="1" customWidth="1"/>
    <col min="4603" max="4603" width="9.5703125" style="1" customWidth="1"/>
    <col min="4604" max="4604" width="9" style="1" customWidth="1"/>
    <col min="4605" max="4605" width="12.5703125" style="1" customWidth="1"/>
    <col min="4606" max="4608" width="9" style="1" customWidth="1"/>
    <col min="4609" max="4609" width="1.7109375" style="1" customWidth="1"/>
    <col min="4610" max="4843" width="9.140625" style="1"/>
    <col min="4844" max="4844" width="39.7109375" style="1" customWidth="1"/>
    <col min="4845" max="4850" width="9.5703125" style="1" customWidth="1"/>
    <col min="4851" max="4851" width="1.7109375" style="1" customWidth="1"/>
    <col min="4852" max="4857" width="9.5703125" style="1" customWidth="1"/>
    <col min="4858" max="4858" width="1.7109375" style="1" customWidth="1"/>
    <col min="4859" max="4859" width="9.5703125" style="1" customWidth="1"/>
    <col min="4860" max="4860" width="9" style="1" customWidth="1"/>
    <col min="4861" max="4861" width="12.5703125" style="1" customWidth="1"/>
    <col min="4862" max="4864" width="9" style="1" customWidth="1"/>
    <col min="4865" max="4865" width="1.7109375" style="1" customWidth="1"/>
    <col min="4866" max="5099" width="9.140625" style="1"/>
    <col min="5100" max="5100" width="39.7109375" style="1" customWidth="1"/>
    <col min="5101" max="5106" width="9.5703125" style="1" customWidth="1"/>
    <col min="5107" max="5107" width="1.7109375" style="1" customWidth="1"/>
    <col min="5108" max="5113" width="9.5703125" style="1" customWidth="1"/>
    <col min="5114" max="5114" width="1.7109375" style="1" customWidth="1"/>
    <col min="5115" max="5115" width="9.5703125" style="1" customWidth="1"/>
    <col min="5116" max="5116" width="9" style="1" customWidth="1"/>
    <col min="5117" max="5117" width="12.5703125" style="1" customWidth="1"/>
    <col min="5118" max="5120" width="9" style="1" customWidth="1"/>
    <col min="5121" max="5121" width="1.7109375" style="1" customWidth="1"/>
    <col min="5122" max="5355" width="9.140625" style="1"/>
    <col min="5356" max="5356" width="39.7109375" style="1" customWidth="1"/>
    <col min="5357" max="5362" width="9.5703125" style="1" customWidth="1"/>
    <col min="5363" max="5363" width="1.7109375" style="1" customWidth="1"/>
    <col min="5364" max="5369" width="9.5703125" style="1" customWidth="1"/>
    <col min="5370" max="5370" width="1.7109375" style="1" customWidth="1"/>
    <col min="5371" max="5371" width="9.5703125" style="1" customWidth="1"/>
    <col min="5372" max="5372" width="9" style="1" customWidth="1"/>
    <col min="5373" max="5373" width="12.5703125" style="1" customWidth="1"/>
    <col min="5374" max="5376" width="9" style="1" customWidth="1"/>
    <col min="5377" max="5377" width="1.7109375" style="1" customWidth="1"/>
    <col min="5378" max="5611" width="9.140625" style="1"/>
    <col min="5612" max="5612" width="39.7109375" style="1" customWidth="1"/>
    <col min="5613" max="5618" width="9.5703125" style="1" customWidth="1"/>
    <col min="5619" max="5619" width="1.7109375" style="1" customWidth="1"/>
    <col min="5620" max="5625" width="9.5703125" style="1" customWidth="1"/>
    <col min="5626" max="5626" width="1.7109375" style="1" customWidth="1"/>
    <col min="5627" max="5627" width="9.5703125" style="1" customWidth="1"/>
    <col min="5628" max="5628" width="9" style="1" customWidth="1"/>
    <col min="5629" max="5629" width="12.5703125" style="1" customWidth="1"/>
    <col min="5630" max="5632" width="9" style="1" customWidth="1"/>
    <col min="5633" max="5633" width="1.7109375" style="1" customWidth="1"/>
    <col min="5634" max="5867" width="9.140625" style="1"/>
    <col min="5868" max="5868" width="39.7109375" style="1" customWidth="1"/>
    <col min="5869" max="5874" width="9.5703125" style="1" customWidth="1"/>
    <col min="5875" max="5875" width="1.7109375" style="1" customWidth="1"/>
    <col min="5876" max="5881" width="9.5703125" style="1" customWidth="1"/>
    <col min="5882" max="5882" width="1.7109375" style="1" customWidth="1"/>
    <col min="5883" max="5883" width="9.5703125" style="1" customWidth="1"/>
    <col min="5884" max="5884" width="9" style="1" customWidth="1"/>
    <col min="5885" max="5885" width="12.5703125" style="1" customWidth="1"/>
    <col min="5886" max="5888" width="9" style="1" customWidth="1"/>
    <col min="5889" max="5889" width="1.7109375" style="1" customWidth="1"/>
    <col min="5890" max="6123" width="9.140625" style="1"/>
    <col min="6124" max="6124" width="39.7109375" style="1" customWidth="1"/>
    <col min="6125" max="6130" width="9.5703125" style="1" customWidth="1"/>
    <col min="6131" max="6131" width="1.7109375" style="1" customWidth="1"/>
    <col min="6132" max="6137" width="9.5703125" style="1" customWidth="1"/>
    <col min="6138" max="6138" width="1.7109375" style="1" customWidth="1"/>
    <col min="6139" max="6139" width="9.5703125" style="1" customWidth="1"/>
    <col min="6140" max="6140" width="9" style="1" customWidth="1"/>
    <col min="6141" max="6141" width="12.5703125" style="1" customWidth="1"/>
    <col min="6142" max="6144" width="9" style="1" customWidth="1"/>
    <col min="6145" max="6145" width="1.7109375" style="1" customWidth="1"/>
    <col min="6146" max="6379" width="9.140625" style="1"/>
    <col min="6380" max="6380" width="39.7109375" style="1" customWidth="1"/>
    <col min="6381" max="6386" width="9.5703125" style="1" customWidth="1"/>
    <col min="6387" max="6387" width="1.7109375" style="1" customWidth="1"/>
    <col min="6388" max="6393" width="9.5703125" style="1" customWidth="1"/>
    <col min="6394" max="6394" width="1.7109375" style="1" customWidth="1"/>
    <col min="6395" max="6395" width="9.5703125" style="1" customWidth="1"/>
    <col min="6396" max="6396" width="9" style="1" customWidth="1"/>
    <col min="6397" max="6397" width="12.5703125" style="1" customWidth="1"/>
    <col min="6398" max="6400" width="9" style="1" customWidth="1"/>
    <col min="6401" max="6401" width="1.7109375" style="1" customWidth="1"/>
    <col min="6402" max="6635" width="9.140625" style="1"/>
    <col min="6636" max="6636" width="39.7109375" style="1" customWidth="1"/>
    <col min="6637" max="6642" width="9.5703125" style="1" customWidth="1"/>
    <col min="6643" max="6643" width="1.7109375" style="1" customWidth="1"/>
    <col min="6644" max="6649" width="9.5703125" style="1" customWidth="1"/>
    <col min="6650" max="6650" width="1.7109375" style="1" customWidth="1"/>
    <col min="6651" max="6651" width="9.5703125" style="1" customWidth="1"/>
    <col min="6652" max="6652" width="9" style="1" customWidth="1"/>
    <col min="6653" max="6653" width="12.5703125" style="1" customWidth="1"/>
    <col min="6654" max="6656" width="9" style="1" customWidth="1"/>
    <col min="6657" max="6657" width="1.7109375" style="1" customWidth="1"/>
    <col min="6658" max="6891" width="9.140625" style="1"/>
    <col min="6892" max="6892" width="39.7109375" style="1" customWidth="1"/>
    <col min="6893" max="6898" width="9.5703125" style="1" customWidth="1"/>
    <col min="6899" max="6899" width="1.7109375" style="1" customWidth="1"/>
    <col min="6900" max="6905" width="9.5703125" style="1" customWidth="1"/>
    <col min="6906" max="6906" width="1.7109375" style="1" customWidth="1"/>
    <col min="6907" max="6907" width="9.5703125" style="1" customWidth="1"/>
    <col min="6908" max="6908" width="9" style="1" customWidth="1"/>
    <col min="6909" max="6909" width="12.5703125" style="1" customWidth="1"/>
    <col min="6910" max="6912" width="9" style="1" customWidth="1"/>
    <col min="6913" max="6913" width="1.7109375" style="1" customWidth="1"/>
    <col min="6914" max="7147" width="9.140625" style="1"/>
    <col min="7148" max="7148" width="39.7109375" style="1" customWidth="1"/>
    <col min="7149" max="7154" width="9.5703125" style="1" customWidth="1"/>
    <col min="7155" max="7155" width="1.7109375" style="1" customWidth="1"/>
    <col min="7156" max="7161" width="9.5703125" style="1" customWidth="1"/>
    <col min="7162" max="7162" width="1.7109375" style="1" customWidth="1"/>
    <col min="7163" max="7163" width="9.5703125" style="1" customWidth="1"/>
    <col min="7164" max="7164" width="9" style="1" customWidth="1"/>
    <col min="7165" max="7165" width="12.5703125" style="1" customWidth="1"/>
    <col min="7166" max="7168" width="9" style="1" customWidth="1"/>
    <col min="7169" max="7169" width="1.7109375" style="1" customWidth="1"/>
    <col min="7170" max="7403" width="9.140625" style="1"/>
    <col min="7404" max="7404" width="39.7109375" style="1" customWidth="1"/>
    <col min="7405" max="7410" width="9.5703125" style="1" customWidth="1"/>
    <col min="7411" max="7411" width="1.7109375" style="1" customWidth="1"/>
    <col min="7412" max="7417" width="9.5703125" style="1" customWidth="1"/>
    <col min="7418" max="7418" width="1.7109375" style="1" customWidth="1"/>
    <col min="7419" max="7419" width="9.5703125" style="1" customWidth="1"/>
    <col min="7420" max="7420" width="9" style="1" customWidth="1"/>
    <col min="7421" max="7421" width="12.5703125" style="1" customWidth="1"/>
    <col min="7422" max="7424" width="9" style="1" customWidth="1"/>
    <col min="7425" max="7425" width="1.7109375" style="1" customWidth="1"/>
    <col min="7426" max="7659" width="9.140625" style="1"/>
    <col min="7660" max="7660" width="39.7109375" style="1" customWidth="1"/>
    <col min="7661" max="7666" width="9.5703125" style="1" customWidth="1"/>
    <col min="7667" max="7667" width="1.7109375" style="1" customWidth="1"/>
    <col min="7668" max="7673" width="9.5703125" style="1" customWidth="1"/>
    <col min="7674" max="7674" width="1.7109375" style="1" customWidth="1"/>
    <col min="7675" max="7675" width="9.5703125" style="1" customWidth="1"/>
    <col min="7676" max="7676" width="9" style="1" customWidth="1"/>
    <col min="7677" max="7677" width="12.5703125" style="1" customWidth="1"/>
    <col min="7678" max="7680" width="9" style="1" customWidth="1"/>
    <col min="7681" max="7681" width="1.7109375" style="1" customWidth="1"/>
    <col min="7682" max="7915" width="9.140625" style="1"/>
    <col min="7916" max="7916" width="39.7109375" style="1" customWidth="1"/>
    <col min="7917" max="7922" width="9.5703125" style="1" customWidth="1"/>
    <col min="7923" max="7923" width="1.7109375" style="1" customWidth="1"/>
    <col min="7924" max="7929" width="9.5703125" style="1" customWidth="1"/>
    <col min="7930" max="7930" width="1.7109375" style="1" customWidth="1"/>
    <col min="7931" max="7931" width="9.5703125" style="1" customWidth="1"/>
    <col min="7932" max="7932" width="9" style="1" customWidth="1"/>
    <col min="7933" max="7933" width="12.5703125" style="1" customWidth="1"/>
    <col min="7934" max="7936" width="9" style="1" customWidth="1"/>
    <col min="7937" max="7937" width="1.7109375" style="1" customWidth="1"/>
    <col min="7938" max="8171" width="9.140625" style="1"/>
    <col min="8172" max="8172" width="39.7109375" style="1" customWidth="1"/>
    <col min="8173" max="8178" width="9.5703125" style="1" customWidth="1"/>
    <col min="8179" max="8179" width="1.7109375" style="1" customWidth="1"/>
    <col min="8180" max="8185" width="9.5703125" style="1" customWidth="1"/>
    <col min="8186" max="8186" width="1.7109375" style="1" customWidth="1"/>
    <col min="8187" max="8187" width="9.5703125" style="1" customWidth="1"/>
    <col min="8188" max="8188" width="9" style="1" customWidth="1"/>
    <col min="8189" max="8189" width="12.5703125" style="1" customWidth="1"/>
    <col min="8190" max="8192" width="9" style="1" customWidth="1"/>
    <col min="8193" max="8193" width="1.7109375" style="1" customWidth="1"/>
    <col min="8194" max="8427" width="9.140625" style="1"/>
    <col min="8428" max="8428" width="39.7109375" style="1" customWidth="1"/>
    <col min="8429" max="8434" width="9.5703125" style="1" customWidth="1"/>
    <col min="8435" max="8435" width="1.7109375" style="1" customWidth="1"/>
    <col min="8436" max="8441" width="9.5703125" style="1" customWidth="1"/>
    <col min="8442" max="8442" width="1.7109375" style="1" customWidth="1"/>
    <col min="8443" max="8443" width="9.5703125" style="1" customWidth="1"/>
    <col min="8444" max="8444" width="9" style="1" customWidth="1"/>
    <col min="8445" max="8445" width="12.5703125" style="1" customWidth="1"/>
    <col min="8446" max="8448" width="9" style="1" customWidth="1"/>
    <col min="8449" max="8449" width="1.7109375" style="1" customWidth="1"/>
    <col min="8450" max="8683" width="9.140625" style="1"/>
    <col min="8684" max="8684" width="39.7109375" style="1" customWidth="1"/>
    <col min="8685" max="8690" width="9.5703125" style="1" customWidth="1"/>
    <col min="8691" max="8691" width="1.7109375" style="1" customWidth="1"/>
    <col min="8692" max="8697" width="9.5703125" style="1" customWidth="1"/>
    <col min="8698" max="8698" width="1.7109375" style="1" customWidth="1"/>
    <col min="8699" max="8699" width="9.5703125" style="1" customWidth="1"/>
    <col min="8700" max="8700" width="9" style="1" customWidth="1"/>
    <col min="8701" max="8701" width="12.5703125" style="1" customWidth="1"/>
    <col min="8702" max="8704" width="9" style="1" customWidth="1"/>
    <col min="8705" max="8705" width="1.7109375" style="1" customWidth="1"/>
    <col min="8706" max="8939" width="9.140625" style="1"/>
    <col min="8940" max="8940" width="39.7109375" style="1" customWidth="1"/>
    <col min="8941" max="8946" width="9.5703125" style="1" customWidth="1"/>
    <col min="8947" max="8947" width="1.7109375" style="1" customWidth="1"/>
    <col min="8948" max="8953" width="9.5703125" style="1" customWidth="1"/>
    <col min="8954" max="8954" width="1.7109375" style="1" customWidth="1"/>
    <col min="8955" max="8955" width="9.5703125" style="1" customWidth="1"/>
    <col min="8956" max="8956" width="9" style="1" customWidth="1"/>
    <col min="8957" max="8957" width="12.5703125" style="1" customWidth="1"/>
    <col min="8958" max="8960" width="9" style="1" customWidth="1"/>
    <col min="8961" max="8961" width="1.7109375" style="1" customWidth="1"/>
    <col min="8962" max="9195" width="9.140625" style="1"/>
    <col min="9196" max="9196" width="39.7109375" style="1" customWidth="1"/>
    <col min="9197" max="9202" width="9.5703125" style="1" customWidth="1"/>
    <col min="9203" max="9203" width="1.7109375" style="1" customWidth="1"/>
    <col min="9204" max="9209" width="9.5703125" style="1" customWidth="1"/>
    <col min="9210" max="9210" width="1.7109375" style="1" customWidth="1"/>
    <col min="9211" max="9211" width="9.5703125" style="1" customWidth="1"/>
    <col min="9212" max="9212" width="9" style="1" customWidth="1"/>
    <col min="9213" max="9213" width="12.5703125" style="1" customWidth="1"/>
    <col min="9214" max="9216" width="9" style="1" customWidth="1"/>
    <col min="9217" max="9217" width="1.7109375" style="1" customWidth="1"/>
    <col min="9218" max="9451" width="9.140625" style="1"/>
    <col min="9452" max="9452" width="39.7109375" style="1" customWidth="1"/>
    <col min="9453" max="9458" width="9.5703125" style="1" customWidth="1"/>
    <col min="9459" max="9459" width="1.7109375" style="1" customWidth="1"/>
    <col min="9460" max="9465" width="9.5703125" style="1" customWidth="1"/>
    <col min="9466" max="9466" width="1.7109375" style="1" customWidth="1"/>
    <col min="9467" max="9467" width="9.5703125" style="1" customWidth="1"/>
    <col min="9468" max="9468" width="9" style="1" customWidth="1"/>
    <col min="9469" max="9469" width="12.5703125" style="1" customWidth="1"/>
    <col min="9470" max="9472" width="9" style="1" customWidth="1"/>
    <col min="9473" max="9473" width="1.7109375" style="1" customWidth="1"/>
    <col min="9474" max="9707" width="9.140625" style="1"/>
    <col min="9708" max="9708" width="39.7109375" style="1" customWidth="1"/>
    <col min="9709" max="9714" width="9.5703125" style="1" customWidth="1"/>
    <col min="9715" max="9715" width="1.7109375" style="1" customWidth="1"/>
    <col min="9716" max="9721" width="9.5703125" style="1" customWidth="1"/>
    <col min="9722" max="9722" width="1.7109375" style="1" customWidth="1"/>
    <col min="9723" max="9723" width="9.5703125" style="1" customWidth="1"/>
    <col min="9724" max="9724" width="9" style="1" customWidth="1"/>
    <col min="9725" max="9725" width="12.5703125" style="1" customWidth="1"/>
    <col min="9726" max="9728" width="9" style="1" customWidth="1"/>
    <col min="9729" max="9729" width="1.7109375" style="1" customWidth="1"/>
    <col min="9730" max="9963" width="9.140625" style="1"/>
    <col min="9964" max="9964" width="39.7109375" style="1" customWidth="1"/>
    <col min="9965" max="9970" width="9.5703125" style="1" customWidth="1"/>
    <col min="9971" max="9971" width="1.7109375" style="1" customWidth="1"/>
    <col min="9972" max="9977" width="9.5703125" style="1" customWidth="1"/>
    <col min="9978" max="9978" width="1.7109375" style="1" customWidth="1"/>
    <col min="9979" max="9979" width="9.5703125" style="1" customWidth="1"/>
    <col min="9980" max="9980" width="9" style="1" customWidth="1"/>
    <col min="9981" max="9981" width="12.5703125" style="1" customWidth="1"/>
    <col min="9982" max="9984" width="9" style="1" customWidth="1"/>
    <col min="9985" max="9985" width="1.7109375" style="1" customWidth="1"/>
    <col min="9986" max="10219" width="9.140625" style="1"/>
    <col min="10220" max="10220" width="39.7109375" style="1" customWidth="1"/>
    <col min="10221" max="10226" width="9.5703125" style="1" customWidth="1"/>
    <col min="10227" max="10227" width="1.7109375" style="1" customWidth="1"/>
    <col min="10228" max="10233" width="9.5703125" style="1" customWidth="1"/>
    <col min="10234" max="10234" width="1.7109375" style="1" customWidth="1"/>
    <col min="10235" max="10235" width="9.5703125" style="1" customWidth="1"/>
    <col min="10236" max="10236" width="9" style="1" customWidth="1"/>
    <col min="10237" max="10237" width="12.5703125" style="1" customWidth="1"/>
    <col min="10238" max="10240" width="9" style="1" customWidth="1"/>
    <col min="10241" max="10241" width="1.7109375" style="1" customWidth="1"/>
    <col min="10242" max="10475" width="9.140625" style="1"/>
    <col min="10476" max="10476" width="39.7109375" style="1" customWidth="1"/>
    <col min="10477" max="10482" width="9.5703125" style="1" customWidth="1"/>
    <col min="10483" max="10483" width="1.7109375" style="1" customWidth="1"/>
    <col min="10484" max="10489" width="9.5703125" style="1" customWidth="1"/>
    <col min="10490" max="10490" width="1.7109375" style="1" customWidth="1"/>
    <col min="10491" max="10491" width="9.5703125" style="1" customWidth="1"/>
    <col min="10492" max="10492" width="9" style="1" customWidth="1"/>
    <col min="10493" max="10493" width="12.5703125" style="1" customWidth="1"/>
    <col min="10494" max="10496" width="9" style="1" customWidth="1"/>
    <col min="10497" max="10497" width="1.7109375" style="1" customWidth="1"/>
    <col min="10498" max="10731" width="9.140625" style="1"/>
    <col min="10732" max="10732" width="39.7109375" style="1" customWidth="1"/>
    <col min="10733" max="10738" width="9.5703125" style="1" customWidth="1"/>
    <col min="10739" max="10739" width="1.7109375" style="1" customWidth="1"/>
    <col min="10740" max="10745" width="9.5703125" style="1" customWidth="1"/>
    <col min="10746" max="10746" width="1.7109375" style="1" customWidth="1"/>
    <col min="10747" max="10747" width="9.5703125" style="1" customWidth="1"/>
    <col min="10748" max="10748" width="9" style="1" customWidth="1"/>
    <col min="10749" max="10749" width="12.5703125" style="1" customWidth="1"/>
    <col min="10750" max="10752" width="9" style="1" customWidth="1"/>
    <col min="10753" max="10753" width="1.7109375" style="1" customWidth="1"/>
    <col min="10754" max="10987" width="9.140625" style="1"/>
    <col min="10988" max="10988" width="39.7109375" style="1" customWidth="1"/>
    <col min="10989" max="10994" width="9.5703125" style="1" customWidth="1"/>
    <col min="10995" max="10995" width="1.7109375" style="1" customWidth="1"/>
    <col min="10996" max="11001" width="9.5703125" style="1" customWidth="1"/>
    <col min="11002" max="11002" width="1.7109375" style="1" customWidth="1"/>
    <col min="11003" max="11003" width="9.5703125" style="1" customWidth="1"/>
    <col min="11004" max="11004" width="9" style="1" customWidth="1"/>
    <col min="11005" max="11005" width="12.5703125" style="1" customWidth="1"/>
    <col min="11006" max="11008" width="9" style="1" customWidth="1"/>
    <col min="11009" max="11009" width="1.7109375" style="1" customWidth="1"/>
    <col min="11010" max="11243" width="9.140625" style="1"/>
    <col min="11244" max="11244" width="39.7109375" style="1" customWidth="1"/>
    <col min="11245" max="11250" width="9.5703125" style="1" customWidth="1"/>
    <col min="11251" max="11251" width="1.7109375" style="1" customWidth="1"/>
    <col min="11252" max="11257" width="9.5703125" style="1" customWidth="1"/>
    <col min="11258" max="11258" width="1.7109375" style="1" customWidth="1"/>
    <col min="11259" max="11259" width="9.5703125" style="1" customWidth="1"/>
    <col min="11260" max="11260" width="9" style="1" customWidth="1"/>
    <col min="11261" max="11261" width="12.5703125" style="1" customWidth="1"/>
    <col min="11262" max="11264" width="9" style="1" customWidth="1"/>
    <col min="11265" max="11265" width="1.7109375" style="1" customWidth="1"/>
    <col min="11266" max="11499" width="9.140625" style="1"/>
    <col min="11500" max="11500" width="39.7109375" style="1" customWidth="1"/>
    <col min="11501" max="11506" width="9.5703125" style="1" customWidth="1"/>
    <col min="11507" max="11507" width="1.7109375" style="1" customWidth="1"/>
    <col min="11508" max="11513" width="9.5703125" style="1" customWidth="1"/>
    <col min="11514" max="11514" width="1.7109375" style="1" customWidth="1"/>
    <col min="11515" max="11515" width="9.5703125" style="1" customWidth="1"/>
    <col min="11516" max="11516" width="9" style="1" customWidth="1"/>
    <col min="11517" max="11517" width="12.5703125" style="1" customWidth="1"/>
    <col min="11518" max="11520" width="9" style="1" customWidth="1"/>
    <col min="11521" max="11521" width="1.7109375" style="1" customWidth="1"/>
    <col min="11522" max="11755" width="9.140625" style="1"/>
    <col min="11756" max="11756" width="39.7109375" style="1" customWidth="1"/>
    <col min="11757" max="11762" width="9.5703125" style="1" customWidth="1"/>
    <col min="11763" max="11763" width="1.7109375" style="1" customWidth="1"/>
    <col min="11764" max="11769" width="9.5703125" style="1" customWidth="1"/>
    <col min="11770" max="11770" width="1.7109375" style="1" customWidth="1"/>
    <col min="11771" max="11771" width="9.5703125" style="1" customWidth="1"/>
    <col min="11772" max="11772" width="9" style="1" customWidth="1"/>
    <col min="11773" max="11773" width="12.5703125" style="1" customWidth="1"/>
    <col min="11774" max="11776" width="9" style="1" customWidth="1"/>
    <col min="11777" max="11777" width="1.7109375" style="1" customWidth="1"/>
    <col min="11778" max="12011" width="9.140625" style="1"/>
    <col min="12012" max="12012" width="39.7109375" style="1" customWidth="1"/>
    <col min="12013" max="12018" width="9.5703125" style="1" customWidth="1"/>
    <col min="12019" max="12019" width="1.7109375" style="1" customWidth="1"/>
    <col min="12020" max="12025" width="9.5703125" style="1" customWidth="1"/>
    <col min="12026" max="12026" width="1.7109375" style="1" customWidth="1"/>
    <col min="12027" max="12027" width="9.5703125" style="1" customWidth="1"/>
    <col min="12028" max="12028" width="9" style="1" customWidth="1"/>
    <col min="12029" max="12029" width="12.5703125" style="1" customWidth="1"/>
    <col min="12030" max="12032" width="9" style="1" customWidth="1"/>
    <col min="12033" max="12033" width="1.7109375" style="1" customWidth="1"/>
    <col min="12034" max="12267" width="9.140625" style="1"/>
    <col min="12268" max="12268" width="39.7109375" style="1" customWidth="1"/>
    <col min="12269" max="12274" width="9.5703125" style="1" customWidth="1"/>
    <col min="12275" max="12275" width="1.7109375" style="1" customWidth="1"/>
    <col min="12276" max="12281" width="9.5703125" style="1" customWidth="1"/>
    <col min="12282" max="12282" width="1.7109375" style="1" customWidth="1"/>
    <col min="12283" max="12283" width="9.5703125" style="1" customWidth="1"/>
    <col min="12284" max="12284" width="9" style="1" customWidth="1"/>
    <col min="12285" max="12285" width="12.5703125" style="1" customWidth="1"/>
    <col min="12286" max="12288" width="9" style="1" customWidth="1"/>
    <col min="12289" max="12289" width="1.7109375" style="1" customWidth="1"/>
    <col min="12290" max="12523" width="9.140625" style="1"/>
    <col min="12524" max="12524" width="39.7109375" style="1" customWidth="1"/>
    <col min="12525" max="12530" width="9.5703125" style="1" customWidth="1"/>
    <col min="12531" max="12531" width="1.7109375" style="1" customWidth="1"/>
    <col min="12532" max="12537" width="9.5703125" style="1" customWidth="1"/>
    <col min="12538" max="12538" width="1.7109375" style="1" customWidth="1"/>
    <col min="12539" max="12539" width="9.5703125" style="1" customWidth="1"/>
    <col min="12540" max="12540" width="9" style="1" customWidth="1"/>
    <col min="12541" max="12541" width="12.5703125" style="1" customWidth="1"/>
    <col min="12542" max="12544" width="9" style="1" customWidth="1"/>
    <col min="12545" max="12545" width="1.7109375" style="1" customWidth="1"/>
    <col min="12546" max="12779" width="9.140625" style="1"/>
    <col min="12780" max="12780" width="39.7109375" style="1" customWidth="1"/>
    <col min="12781" max="12786" width="9.5703125" style="1" customWidth="1"/>
    <col min="12787" max="12787" width="1.7109375" style="1" customWidth="1"/>
    <col min="12788" max="12793" width="9.5703125" style="1" customWidth="1"/>
    <col min="12794" max="12794" width="1.7109375" style="1" customWidth="1"/>
    <col min="12795" max="12795" width="9.5703125" style="1" customWidth="1"/>
    <col min="12796" max="12796" width="9" style="1" customWidth="1"/>
    <col min="12797" max="12797" width="12.5703125" style="1" customWidth="1"/>
    <col min="12798" max="12800" width="9" style="1" customWidth="1"/>
    <col min="12801" max="12801" width="1.7109375" style="1" customWidth="1"/>
    <col min="12802" max="13035" width="9.140625" style="1"/>
    <col min="13036" max="13036" width="39.7109375" style="1" customWidth="1"/>
    <col min="13037" max="13042" width="9.5703125" style="1" customWidth="1"/>
    <col min="13043" max="13043" width="1.7109375" style="1" customWidth="1"/>
    <col min="13044" max="13049" width="9.5703125" style="1" customWidth="1"/>
    <col min="13050" max="13050" width="1.7109375" style="1" customWidth="1"/>
    <col min="13051" max="13051" width="9.5703125" style="1" customWidth="1"/>
    <col min="13052" max="13052" width="9" style="1" customWidth="1"/>
    <col min="13053" max="13053" width="12.5703125" style="1" customWidth="1"/>
    <col min="13054" max="13056" width="9" style="1" customWidth="1"/>
    <col min="13057" max="13057" width="1.7109375" style="1" customWidth="1"/>
    <col min="13058" max="13291" width="9.140625" style="1"/>
    <col min="13292" max="13292" width="39.7109375" style="1" customWidth="1"/>
    <col min="13293" max="13298" width="9.5703125" style="1" customWidth="1"/>
    <col min="13299" max="13299" width="1.7109375" style="1" customWidth="1"/>
    <col min="13300" max="13305" width="9.5703125" style="1" customWidth="1"/>
    <col min="13306" max="13306" width="1.7109375" style="1" customWidth="1"/>
    <col min="13307" max="13307" width="9.5703125" style="1" customWidth="1"/>
    <col min="13308" max="13308" width="9" style="1" customWidth="1"/>
    <col min="13309" max="13309" width="12.5703125" style="1" customWidth="1"/>
    <col min="13310" max="13312" width="9" style="1" customWidth="1"/>
    <col min="13313" max="13313" width="1.7109375" style="1" customWidth="1"/>
    <col min="13314" max="13547" width="9.140625" style="1"/>
    <col min="13548" max="13548" width="39.7109375" style="1" customWidth="1"/>
    <col min="13549" max="13554" width="9.5703125" style="1" customWidth="1"/>
    <col min="13555" max="13555" width="1.7109375" style="1" customWidth="1"/>
    <col min="13556" max="13561" width="9.5703125" style="1" customWidth="1"/>
    <col min="13562" max="13562" width="1.7109375" style="1" customWidth="1"/>
    <col min="13563" max="13563" width="9.5703125" style="1" customWidth="1"/>
    <col min="13564" max="13564" width="9" style="1" customWidth="1"/>
    <col min="13565" max="13565" width="12.5703125" style="1" customWidth="1"/>
    <col min="13566" max="13568" width="9" style="1" customWidth="1"/>
    <col min="13569" max="13569" width="1.7109375" style="1" customWidth="1"/>
    <col min="13570" max="13803" width="9.140625" style="1"/>
    <col min="13804" max="13804" width="39.7109375" style="1" customWidth="1"/>
    <col min="13805" max="13810" width="9.5703125" style="1" customWidth="1"/>
    <col min="13811" max="13811" width="1.7109375" style="1" customWidth="1"/>
    <col min="13812" max="13817" width="9.5703125" style="1" customWidth="1"/>
    <col min="13818" max="13818" width="1.7109375" style="1" customWidth="1"/>
    <col min="13819" max="13819" width="9.5703125" style="1" customWidth="1"/>
    <col min="13820" max="13820" width="9" style="1" customWidth="1"/>
    <col min="13821" max="13821" width="12.5703125" style="1" customWidth="1"/>
    <col min="13822" max="13824" width="9" style="1" customWidth="1"/>
    <col min="13825" max="13825" width="1.7109375" style="1" customWidth="1"/>
    <col min="13826" max="14059" width="9.140625" style="1"/>
    <col min="14060" max="14060" width="39.7109375" style="1" customWidth="1"/>
    <col min="14061" max="14066" width="9.5703125" style="1" customWidth="1"/>
    <col min="14067" max="14067" width="1.7109375" style="1" customWidth="1"/>
    <col min="14068" max="14073" width="9.5703125" style="1" customWidth="1"/>
    <col min="14074" max="14074" width="1.7109375" style="1" customWidth="1"/>
    <col min="14075" max="14075" width="9.5703125" style="1" customWidth="1"/>
    <col min="14076" max="14076" width="9" style="1" customWidth="1"/>
    <col min="14077" max="14077" width="12.5703125" style="1" customWidth="1"/>
    <col min="14078" max="14080" width="9" style="1" customWidth="1"/>
    <col min="14081" max="14081" width="1.7109375" style="1" customWidth="1"/>
    <col min="14082" max="14315" width="9.140625" style="1"/>
    <col min="14316" max="14316" width="39.7109375" style="1" customWidth="1"/>
    <col min="14317" max="14322" width="9.5703125" style="1" customWidth="1"/>
    <col min="14323" max="14323" width="1.7109375" style="1" customWidth="1"/>
    <col min="14324" max="14329" width="9.5703125" style="1" customWidth="1"/>
    <col min="14330" max="14330" width="1.7109375" style="1" customWidth="1"/>
    <col min="14331" max="14331" width="9.5703125" style="1" customWidth="1"/>
    <col min="14332" max="14332" width="9" style="1" customWidth="1"/>
    <col min="14333" max="14333" width="12.5703125" style="1" customWidth="1"/>
    <col min="14334" max="14336" width="9" style="1" customWidth="1"/>
    <col min="14337" max="14337" width="1.7109375" style="1" customWidth="1"/>
    <col min="14338" max="14571" width="9.140625" style="1"/>
    <col min="14572" max="14572" width="39.7109375" style="1" customWidth="1"/>
    <col min="14573" max="14578" width="9.5703125" style="1" customWidth="1"/>
    <col min="14579" max="14579" width="1.7109375" style="1" customWidth="1"/>
    <col min="14580" max="14585" width="9.5703125" style="1" customWidth="1"/>
    <col min="14586" max="14586" width="1.7109375" style="1" customWidth="1"/>
    <col min="14587" max="14587" width="9.5703125" style="1" customWidth="1"/>
    <col min="14588" max="14588" width="9" style="1" customWidth="1"/>
    <col min="14589" max="14589" width="12.5703125" style="1" customWidth="1"/>
    <col min="14590" max="14592" width="9" style="1" customWidth="1"/>
    <col min="14593" max="14593" width="1.7109375" style="1" customWidth="1"/>
    <col min="14594" max="14827" width="9.140625" style="1"/>
    <col min="14828" max="14828" width="39.7109375" style="1" customWidth="1"/>
    <col min="14829" max="14834" width="9.5703125" style="1" customWidth="1"/>
    <col min="14835" max="14835" width="1.7109375" style="1" customWidth="1"/>
    <col min="14836" max="14841" width="9.5703125" style="1" customWidth="1"/>
    <col min="14842" max="14842" width="1.7109375" style="1" customWidth="1"/>
    <col min="14843" max="14843" width="9.5703125" style="1" customWidth="1"/>
    <col min="14844" max="14844" width="9" style="1" customWidth="1"/>
    <col min="14845" max="14845" width="12.5703125" style="1" customWidth="1"/>
    <col min="14846" max="14848" width="9" style="1" customWidth="1"/>
    <col min="14849" max="14849" width="1.7109375" style="1" customWidth="1"/>
    <col min="14850" max="15083" width="9.140625" style="1"/>
    <col min="15084" max="15084" width="39.7109375" style="1" customWidth="1"/>
    <col min="15085" max="15090" width="9.5703125" style="1" customWidth="1"/>
    <col min="15091" max="15091" width="1.7109375" style="1" customWidth="1"/>
    <col min="15092" max="15097" width="9.5703125" style="1" customWidth="1"/>
    <col min="15098" max="15098" width="1.7109375" style="1" customWidth="1"/>
    <col min="15099" max="15099" width="9.5703125" style="1" customWidth="1"/>
    <col min="15100" max="15100" width="9" style="1" customWidth="1"/>
    <col min="15101" max="15101" width="12.5703125" style="1" customWidth="1"/>
    <col min="15102" max="15104" width="9" style="1" customWidth="1"/>
    <col min="15105" max="15105" width="1.7109375" style="1" customWidth="1"/>
    <col min="15106" max="15339" width="9.140625" style="1"/>
    <col min="15340" max="15340" width="39.7109375" style="1" customWidth="1"/>
    <col min="15341" max="15346" width="9.5703125" style="1" customWidth="1"/>
    <col min="15347" max="15347" width="1.7109375" style="1" customWidth="1"/>
    <col min="15348" max="15353" width="9.5703125" style="1" customWidth="1"/>
    <col min="15354" max="15354" width="1.7109375" style="1" customWidth="1"/>
    <col min="15355" max="15355" width="9.5703125" style="1" customWidth="1"/>
    <col min="15356" max="15356" width="9" style="1" customWidth="1"/>
    <col min="15357" max="15357" width="12.5703125" style="1" customWidth="1"/>
    <col min="15358" max="15360" width="9" style="1" customWidth="1"/>
    <col min="15361" max="15361" width="1.7109375" style="1" customWidth="1"/>
    <col min="15362" max="15595" width="9.140625" style="1"/>
    <col min="15596" max="15596" width="39.7109375" style="1" customWidth="1"/>
    <col min="15597" max="15602" width="9.5703125" style="1" customWidth="1"/>
    <col min="15603" max="15603" width="1.7109375" style="1" customWidth="1"/>
    <col min="15604" max="15609" width="9.5703125" style="1" customWidth="1"/>
    <col min="15610" max="15610" width="1.7109375" style="1" customWidth="1"/>
    <col min="15611" max="15611" width="9.5703125" style="1" customWidth="1"/>
    <col min="15612" max="15612" width="9" style="1" customWidth="1"/>
    <col min="15613" max="15613" width="12.5703125" style="1" customWidth="1"/>
    <col min="15614" max="15616" width="9" style="1" customWidth="1"/>
    <col min="15617" max="15617" width="1.7109375" style="1" customWidth="1"/>
    <col min="15618" max="15851" width="9.140625" style="1"/>
    <col min="15852" max="15852" width="39.7109375" style="1" customWidth="1"/>
    <col min="15853" max="15858" width="9.5703125" style="1" customWidth="1"/>
    <col min="15859" max="15859" width="1.7109375" style="1" customWidth="1"/>
    <col min="15860" max="15865" width="9.5703125" style="1" customWidth="1"/>
    <col min="15866" max="15866" width="1.7109375" style="1" customWidth="1"/>
    <col min="15867" max="15867" width="9.5703125" style="1" customWidth="1"/>
    <col min="15868" max="15868" width="9" style="1" customWidth="1"/>
    <col min="15869" max="15869" width="12.5703125" style="1" customWidth="1"/>
    <col min="15870" max="15872" width="9" style="1" customWidth="1"/>
    <col min="15873" max="15873" width="1.7109375" style="1" customWidth="1"/>
    <col min="15874" max="16107" width="9.140625" style="1"/>
    <col min="16108" max="16108" width="39.7109375" style="1" customWidth="1"/>
    <col min="16109" max="16114" width="9.5703125" style="1" customWidth="1"/>
    <col min="16115" max="16115" width="1.7109375" style="1" customWidth="1"/>
    <col min="16116" max="16121" width="9.5703125" style="1" customWidth="1"/>
    <col min="16122" max="16122" width="1.7109375" style="1" customWidth="1"/>
    <col min="16123" max="16123" width="9.5703125" style="1" customWidth="1"/>
    <col min="16124" max="16124" width="9" style="1" customWidth="1"/>
    <col min="16125" max="16125" width="12.5703125" style="1" customWidth="1"/>
    <col min="16126" max="16128" width="9" style="1" customWidth="1"/>
    <col min="16129" max="16129" width="1.7109375" style="1" customWidth="1"/>
    <col min="16130" max="16384" width="9.140625" style="1"/>
  </cols>
  <sheetData>
    <row r="1" spans="1:151" ht="15.75" x14ac:dyDescent="0.25">
      <c r="A1" s="13" t="s">
        <v>605</v>
      </c>
      <c r="O1" s="13"/>
      <c r="P1" s="13"/>
      <c r="Q1" s="13"/>
      <c r="R1" s="13"/>
      <c r="S1" s="13"/>
      <c r="T1" s="13"/>
      <c r="BB1" s="13"/>
      <c r="BC1" s="13"/>
      <c r="BD1" s="13"/>
      <c r="BE1" s="13"/>
      <c r="BF1" s="13"/>
      <c r="BG1" s="13"/>
      <c r="BO1" s="13"/>
      <c r="BP1" s="13"/>
      <c r="BQ1" s="13"/>
      <c r="BR1" s="13"/>
      <c r="BS1" s="13"/>
      <c r="BT1" s="13"/>
      <c r="CB1" s="13"/>
      <c r="CC1" s="13"/>
      <c r="CD1" s="13"/>
      <c r="CE1" s="13"/>
      <c r="CF1" s="13"/>
      <c r="CG1" s="13"/>
      <c r="CO1" s="13"/>
      <c r="CP1" s="13"/>
      <c r="CQ1" s="13"/>
      <c r="CR1" s="13"/>
      <c r="CS1" s="13"/>
      <c r="CT1" s="13"/>
      <c r="DB1" s="13"/>
      <c r="DC1" s="13"/>
      <c r="DD1" s="13"/>
      <c r="DE1" s="13"/>
      <c r="DF1" s="13"/>
      <c r="DG1" s="13"/>
      <c r="DO1" s="13"/>
      <c r="DP1" s="13"/>
      <c r="DQ1" s="13"/>
      <c r="DR1" s="13"/>
      <c r="DS1" s="13"/>
      <c r="DT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</row>
    <row r="2" spans="1:151" ht="15.75" x14ac:dyDescent="0.25">
      <c r="A2" s="13" t="s">
        <v>597</v>
      </c>
      <c r="O2" s="13"/>
      <c r="P2" s="13"/>
      <c r="Q2" s="13"/>
      <c r="R2" s="13"/>
      <c r="S2" s="13"/>
      <c r="T2" s="13"/>
      <c r="BB2" s="13"/>
      <c r="BC2" s="13"/>
      <c r="BD2" s="13"/>
      <c r="BE2" s="13"/>
      <c r="BF2" s="13"/>
      <c r="BG2" s="13"/>
      <c r="BO2" s="13"/>
      <c r="BP2" s="13"/>
      <c r="BQ2" s="13"/>
      <c r="BR2" s="13"/>
      <c r="BS2" s="13"/>
      <c r="BT2" s="13"/>
      <c r="CB2" s="13"/>
      <c r="CC2" s="13"/>
      <c r="CD2" s="13"/>
      <c r="CE2" s="13"/>
      <c r="CF2" s="13"/>
      <c r="CG2" s="13"/>
      <c r="CO2" s="13"/>
      <c r="CP2" s="13"/>
      <c r="CQ2" s="13"/>
      <c r="CR2" s="13"/>
      <c r="CS2" s="13"/>
      <c r="CT2" s="13"/>
      <c r="DB2" s="13"/>
      <c r="DC2" s="13"/>
      <c r="DD2" s="13"/>
      <c r="DE2" s="13"/>
      <c r="DF2" s="13"/>
      <c r="DG2" s="13"/>
      <c r="DO2" s="13"/>
      <c r="DP2" s="13"/>
      <c r="DQ2" s="13"/>
      <c r="DR2" s="13"/>
      <c r="DS2" s="13"/>
      <c r="DT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</row>
    <row r="3" spans="1:151" ht="15.75" x14ac:dyDescent="0.25">
      <c r="A3" s="13" t="s">
        <v>606</v>
      </c>
      <c r="O3" s="13"/>
      <c r="P3" s="13"/>
      <c r="Q3" s="13"/>
      <c r="R3" s="13"/>
      <c r="S3" s="13"/>
      <c r="T3" s="13"/>
      <c r="BB3" s="13"/>
      <c r="BC3" s="13"/>
      <c r="BD3" s="13"/>
      <c r="BE3" s="13"/>
      <c r="BF3" s="13"/>
      <c r="BG3" s="13"/>
      <c r="BO3" s="13"/>
      <c r="BP3" s="13"/>
      <c r="BQ3" s="13"/>
      <c r="BR3" s="13"/>
      <c r="BS3" s="13"/>
      <c r="BT3" s="13"/>
      <c r="CB3" s="13"/>
      <c r="CC3" s="13"/>
      <c r="CD3" s="13"/>
      <c r="CE3" s="13"/>
      <c r="CF3" s="13"/>
      <c r="CG3" s="13"/>
      <c r="CO3" s="13"/>
      <c r="CP3" s="13"/>
      <c r="CQ3" s="13"/>
      <c r="CR3" s="13"/>
      <c r="CS3" s="13"/>
      <c r="CT3" s="13"/>
      <c r="DB3" s="13"/>
      <c r="DC3" s="13"/>
      <c r="DD3" s="13"/>
      <c r="DE3" s="13"/>
      <c r="DF3" s="13"/>
      <c r="DG3" s="13"/>
      <c r="DO3" s="13"/>
      <c r="DP3" s="13"/>
      <c r="DQ3" s="13"/>
      <c r="DR3" s="13"/>
      <c r="DS3" s="13"/>
      <c r="DT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</row>
    <row r="4" spans="1:151" ht="16.5" thickBot="1" x14ac:dyDescent="0.3">
      <c r="A4" s="19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</row>
    <row r="6" spans="1:151" ht="15.75" thickBot="1" x14ac:dyDescent="0.25">
      <c r="A6" s="32"/>
      <c r="B6" s="31">
        <v>2001</v>
      </c>
      <c r="C6" s="4"/>
      <c r="D6" s="4"/>
      <c r="E6" s="4"/>
      <c r="F6" s="4"/>
      <c r="G6" s="4"/>
      <c r="H6" s="250"/>
      <c r="I6" s="31">
        <v>2002</v>
      </c>
      <c r="J6" s="4"/>
      <c r="K6" s="4"/>
      <c r="L6" s="4"/>
      <c r="M6" s="4"/>
      <c r="N6" s="4"/>
      <c r="O6" s="31">
        <v>2003</v>
      </c>
      <c r="P6" s="4"/>
      <c r="Q6" s="4"/>
      <c r="R6" s="4"/>
      <c r="S6" s="4"/>
      <c r="T6" s="4"/>
      <c r="U6" s="250"/>
      <c r="V6" s="31">
        <v>2004</v>
      </c>
      <c r="W6" s="4"/>
      <c r="X6" s="4"/>
      <c r="Y6" s="4"/>
      <c r="Z6" s="4"/>
      <c r="AA6" s="4"/>
      <c r="AB6" s="31">
        <v>2005</v>
      </c>
      <c r="AC6" s="4"/>
      <c r="AD6" s="4"/>
      <c r="AE6" s="4"/>
      <c r="AF6" s="4"/>
      <c r="AG6" s="4"/>
      <c r="AH6" s="250"/>
      <c r="AI6" s="31">
        <v>2006</v>
      </c>
      <c r="AJ6" s="4"/>
      <c r="AK6" s="4"/>
      <c r="AL6" s="4"/>
      <c r="AM6" s="4"/>
      <c r="AN6" s="4"/>
      <c r="AO6" s="31">
        <v>2007</v>
      </c>
      <c r="AP6" s="4"/>
      <c r="AQ6" s="4"/>
      <c r="AR6" s="4"/>
      <c r="AS6" s="4"/>
      <c r="AT6" s="4"/>
      <c r="AU6" s="250"/>
      <c r="AV6" s="31">
        <v>2008</v>
      </c>
      <c r="AW6" s="4"/>
      <c r="AX6" s="4"/>
      <c r="AY6" s="4"/>
      <c r="AZ6" s="4"/>
      <c r="BA6" s="4"/>
      <c r="BB6" s="31">
        <v>2009</v>
      </c>
      <c r="BC6" s="4"/>
      <c r="BD6" s="4"/>
      <c r="BE6" s="4"/>
      <c r="BF6" s="4"/>
      <c r="BG6" s="4"/>
      <c r="BH6" s="250"/>
      <c r="BI6" s="31">
        <v>2010</v>
      </c>
      <c r="BJ6" s="4"/>
      <c r="BK6" s="4"/>
      <c r="BL6" s="4"/>
      <c r="BM6" s="4"/>
      <c r="BN6" s="4"/>
      <c r="BO6" s="31">
        <v>2011</v>
      </c>
      <c r="BP6" s="4"/>
      <c r="BQ6" s="4"/>
      <c r="BR6" s="4"/>
      <c r="BS6" s="4"/>
      <c r="BT6" s="4"/>
      <c r="BU6" s="250"/>
      <c r="BV6" s="31">
        <v>2012</v>
      </c>
      <c r="BW6" s="4"/>
      <c r="BX6" s="4"/>
      <c r="BY6" s="4"/>
      <c r="BZ6" s="4"/>
      <c r="CA6" s="4"/>
      <c r="CB6" s="31">
        <v>2013</v>
      </c>
      <c r="CC6" s="4"/>
      <c r="CD6" s="4"/>
      <c r="CE6" s="4"/>
      <c r="CF6" s="4"/>
      <c r="CG6" s="4"/>
      <c r="CH6" s="250"/>
      <c r="CI6" s="31">
        <v>2014</v>
      </c>
      <c r="CJ6" s="4"/>
      <c r="CK6" s="4"/>
      <c r="CL6" s="4"/>
      <c r="CM6" s="4"/>
      <c r="CN6" s="4"/>
      <c r="CO6" s="31">
        <v>2015</v>
      </c>
      <c r="CP6" s="4"/>
      <c r="CQ6" s="4"/>
      <c r="CR6" s="4"/>
      <c r="CS6" s="4"/>
      <c r="CT6" s="4"/>
      <c r="CU6" s="250"/>
      <c r="CV6" s="31">
        <v>2016</v>
      </c>
      <c r="CW6" s="4"/>
      <c r="CX6" s="4"/>
      <c r="CY6" s="4"/>
      <c r="CZ6" s="4"/>
      <c r="DA6" s="4"/>
      <c r="DB6" s="31">
        <v>2017</v>
      </c>
      <c r="DC6" s="4"/>
      <c r="DD6" s="4"/>
      <c r="DE6" s="4"/>
      <c r="DF6" s="4"/>
      <c r="DG6" s="4"/>
      <c r="DH6" s="250"/>
      <c r="DI6" s="31">
        <v>2018</v>
      </c>
      <c r="DJ6" s="4"/>
      <c r="DK6" s="4"/>
      <c r="DL6" s="4"/>
      <c r="DM6" s="4"/>
      <c r="DN6" s="4"/>
      <c r="DO6" s="31">
        <v>2019</v>
      </c>
      <c r="DP6" s="4"/>
      <c r="DQ6" s="4"/>
      <c r="DR6" s="4"/>
      <c r="DS6" s="4"/>
      <c r="DT6" s="4"/>
      <c r="DU6" s="250"/>
      <c r="DV6" s="31">
        <v>2020</v>
      </c>
      <c r="DW6" s="4"/>
      <c r="DX6" s="4"/>
      <c r="DY6" s="4"/>
      <c r="DZ6" s="4"/>
      <c r="EA6" s="4"/>
      <c r="EB6" s="31">
        <v>2021</v>
      </c>
      <c r="EC6" s="4"/>
      <c r="ED6" s="4"/>
      <c r="EE6" s="4"/>
      <c r="EF6" s="4"/>
      <c r="EG6" s="4"/>
      <c r="EH6" s="250"/>
      <c r="EI6" s="31">
        <v>2022</v>
      </c>
      <c r="EJ6" s="4"/>
      <c r="EK6" s="4"/>
      <c r="EL6" s="4"/>
      <c r="EM6" s="4"/>
      <c r="EN6" s="4"/>
      <c r="EO6" s="31" t="s">
        <v>620</v>
      </c>
      <c r="EP6" s="4"/>
      <c r="EQ6" s="4"/>
      <c r="ER6" s="4"/>
      <c r="ES6" s="4"/>
      <c r="ET6" s="4"/>
    </row>
    <row r="7" spans="1:151" ht="30" x14ac:dyDescent="0.2">
      <c r="A7" s="32"/>
      <c r="B7" s="1" t="s">
        <v>471</v>
      </c>
      <c r="C7" s="1" t="s">
        <v>472</v>
      </c>
      <c r="D7" s="1" t="s">
        <v>473</v>
      </c>
      <c r="E7" s="198" t="s">
        <v>470</v>
      </c>
      <c r="F7" s="198" t="s">
        <v>7</v>
      </c>
      <c r="G7" s="198" t="s">
        <v>1</v>
      </c>
      <c r="H7" s="198"/>
      <c r="I7" s="1" t="s">
        <v>471</v>
      </c>
      <c r="J7" s="1" t="s">
        <v>472</v>
      </c>
      <c r="K7" s="1" t="s">
        <v>473</v>
      </c>
      <c r="L7" s="198" t="s">
        <v>470</v>
      </c>
      <c r="M7" s="198" t="s">
        <v>7</v>
      </c>
      <c r="N7" s="198" t="s">
        <v>1</v>
      </c>
      <c r="O7" s="1" t="s">
        <v>471</v>
      </c>
      <c r="P7" s="1" t="s">
        <v>472</v>
      </c>
      <c r="Q7" s="1" t="s">
        <v>473</v>
      </c>
      <c r="R7" s="198" t="s">
        <v>470</v>
      </c>
      <c r="S7" s="198" t="s">
        <v>7</v>
      </c>
      <c r="T7" s="198" t="s">
        <v>1</v>
      </c>
      <c r="U7" s="198"/>
      <c r="V7" s="1" t="s">
        <v>471</v>
      </c>
      <c r="W7" s="1" t="s">
        <v>472</v>
      </c>
      <c r="X7" s="1" t="s">
        <v>473</v>
      </c>
      <c r="Y7" s="198" t="s">
        <v>470</v>
      </c>
      <c r="Z7" s="198" t="s">
        <v>7</v>
      </c>
      <c r="AA7" s="198" t="s">
        <v>1</v>
      </c>
      <c r="AB7" s="1" t="s">
        <v>471</v>
      </c>
      <c r="AC7" s="1" t="s">
        <v>472</v>
      </c>
      <c r="AD7" s="1" t="s">
        <v>473</v>
      </c>
      <c r="AE7" s="198" t="s">
        <v>470</v>
      </c>
      <c r="AF7" s="198" t="s">
        <v>7</v>
      </c>
      <c r="AG7" s="198" t="s">
        <v>1</v>
      </c>
      <c r="AH7" s="198"/>
      <c r="AI7" s="1" t="s">
        <v>471</v>
      </c>
      <c r="AJ7" s="1" t="s">
        <v>472</v>
      </c>
      <c r="AK7" s="1" t="s">
        <v>473</v>
      </c>
      <c r="AL7" s="198" t="s">
        <v>470</v>
      </c>
      <c r="AM7" s="198" t="s">
        <v>7</v>
      </c>
      <c r="AN7" s="198" t="s">
        <v>1</v>
      </c>
      <c r="AO7" s="1" t="s">
        <v>471</v>
      </c>
      <c r="AP7" s="1" t="s">
        <v>472</v>
      </c>
      <c r="AQ7" s="1" t="s">
        <v>473</v>
      </c>
      <c r="AR7" s="198" t="s">
        <v>470</v>
      </c>
      <c r="AS7" s="198" t="s">
        <v>7</v>
      </c>
      <c r="AT7" s="198" t="s">
        <v>1</v>
      </c>
      <c r="AU7" s="198"/>
      <c r="AV7" s="1" t="s">
        <v>471</v>
      </c>
      <c r="AW7" s="1" t="s">
        <v>472</v>
      </c>
      <c r="AX7" s="1" t="s">
        <v>473</v>
      </c>
      <c r="AY7" s="198" t="s">
        <v>470</v>
      </c>
      <c r="AZ7" s="198" t="s">
        <v>7</v>
      </c>
      <c r="BA7" s="198" t="s">
        <v>1</v>
      </c>
      <c r="BB7" s="1" t="s">
        <v>471</v>
      </c>
      <c r="BC7" s="1" t="s">
        <v>472</v>
      </c>
      <c r="BD7" s="1" t="s">
        <v>473</v>
      </c>
      <c r="BE7" s="198" t="s">
        <v>470</v>
      </c>
      <c r="BF7" s="198" t="s">
        <v>7</v>
      </c>
      <c r="BG7" s="198" t="s">
        <v>1</v>
      </c>
      <c r="BH7" s="198"/>
      <c r="BI7" s="1" t="s">
        <v>471</v>
      </c>
      <c r="BJ7" s="1" t="s">
        <v>472</v>
      </c>
      <c r="BK7" s="1" t="s">
        <v>473</v>
      </c>
      <c r="BL7" s="198" t="s">
        <v>470</v>
      </c>
      <c r="BM7" s="198" t="s">
        <v>7</v>
      </c>
      <c r="BN7" s="198" t="s">
        <v>1</v>
      </c>
      <c r="BO7" s="1" t="s">
        <v>471</v>
      </c>
      <c r="BP7" s="1" t="s">
        <v>472</v>
      </c>
      <c r="BQ7" s="1" t="s">
        <v>473</v>
      </c>
      <c r="BR7" s="198" t="s">
        <v>470</v>
      </c>
      <c r="BS7" s="198" t="s">
        <v>7</v>
      </c>
      <c r="BT7" s="198" t="s">
        <v>1</v>
      </c>
      <c r="BU7" s="198"/>
      <c r="BV7" s="1" t="s">
        <v>471</v>
      </c>
      <c r="BW7" s="1" t="s">
        <v>472</v>
      </c>
      <c r="BX7" s="1" t="s">
        <v>473</v>
      </c>
      <c r="BY7" s="198" t="s">
        <v>470</v>
      </c>
      <c r="BZ7" s="198" t="s">
        <v>7</v>
      </c>
      <c r="CA7" s="198" t="s">
        <v>1</v>
      </c>
      <c r="CB7" s="1" t="s">
        <v>471</v>
      </c>
      <c r="CC7" s="1" t="s">
        <v>472</v>
      </c>
      <c r="CD7" s="1" t="s">
        <v>473</v>
      </c>
      <c r="CE7" s="198" t="s">
        <v>470</v>
      </c>
      <c r="CF7" s="198" t="s">
        <v>7</v>
      </c>
      <c r="CG7" s="198" t="s">
        <v>1</v>
      </c>
      <c r="CH7" s="198"/>
      <c r="CI7" s="1" t="s">
        <v>471</v>
      </c>
      <c r="CJ7" s="1" t="s">
        <v>472</v>
      </c>
      <c r="CK7" s="1" t="s">
        <v>473</v>
      </c>
      <c r="CL7" s="198" t="s">
        <v>470</v>
      </c>
      <c r="CM7" s="198" t="s">
        <v>7</v>
      </c>
      <c r="CN7" s="198" t="s">
        <v>1</v>
      </c>
      <c r="CO7" s="1" t="s">
        <v>471</v>
      </c>
      <c r="CP7" s="1" t="s">
        <v>472</v>
      </c>
      <c r="CQ7" s="1" t="s">
        <v>473</v>
      </c>
      <c r="CR7" s="198" t="s">
        <v>470</v>
      </c>
      <c r="CS7" s="198" t="s">
        <v>7</v>
      </c>
      <c r="CT7" s="198" t="s">
        <v>1</v>
      </c>
      <c r="CU7" s="198"/>
      <c r="CV7" s="8" t="s">
        <v>471</v>
      </c>
      <c r="CW7" s="8" t="s">
        <v>472</v>
      </c>
      <c r="CX7" s="8" t="s">
        <v>473</v>
      </c>
      <c r="CY7" s="198" t="s">
        <v>470</v>
      </c>
      <c r="CZ7" s="198" t="s">
        <v>7</v>
      </c>
      <c r="DA7" s="198" t="s">
        <v>1</v>
      </c>
      <c r="DB7" s="1" t="s">
        <v>471</v>
      </c>
      <c r="DC7" s="1" t="s">
        <v>472</v>
      </c>
      <c r="DD7" s="1" t="s">
        <v>473</v>
      </c>
      <c r="DE7" s="198" t="s">
        <v>470</v>
      </c>
      <c r="DF7" s="198" t="s">
        <v>7</v>
      </c>
      <c r="DG7" s="198" t="s">
        <v>1</v>
      </c>
      <c r="DH7" s="198"/>
      <c r="DI7" s="1" t="s">
        <v>471</v>
      </c>
      <c r="DJ7" s="1" t="s">
        <v>472</v>
      </c>
      <c r="DK7" s="1" t="s">
        <v>473</v>
      </c>
      <c r="DL7" s="198" t="s">
        <v>470</v>
      </c>
      <c r="DM7" s="198" t="s">
        <v>7</v>
      </c>
      <c r="DN7" s="198" t="s">
        <v>1</v>
      </c>
      <c r="DO7" s="1" t="s">
        <v>471</v>
      </c>
      <c r="DP7" s="1" t="s">
        <v>472</v>
      </c>
      <c r="DQ7" s="1" t="s">
        <v>473</v>
      </c>
      <c r="DR7" s="198" t="s">
        <v>470</v>
      </c>
      <c r="DS7" s="198" t="s">
        <v>7</v>
      </c>
      <c r="DT7" s="198" t="s">
        <v>1</v>
      </c>
      <c r="DU7" s="198"/>
      <c r="DV7" s="1" t="s">
        <v>471</v>
      </c>
      <c r="DW7" s="1" t="s">
        <v>472</v>
      </c>
      <c r="DX7" s="1" t="s">
        <v>473</v>
      </c>
      <c r="DY7" s="198" t="s">
        <v>470</v>
      </c>
      <c r="DZ7" s="198" t="s">
        <v>7</v>
      </c>
      <c r="EA7" s="198" t="s">
        <v>1</v>
      </c>
      <c r="EB7" s="1" t="s">
        <v>471</v>
      </c>
      <c r="EC7" s="1" t="s">
        <v>472</v>
      </c>
      <c r="ED7" s="1" t="s">
        <v>473</v>
      </c>
      <c r="EE7" s="198" t="s">
        <v>470</v>
      </c>
      <c r="EF7" s="198" t="s">
        <v>7</v>
      </c>
      <c r="EG7" s="198" t="s">
        <v>1</v>
      </c>
      <c r="EH7" s="198"/>
      <c r="EI7" s="1" t="s">
        <v>471</v>
      </c>
      <c r="EJ7" s="1" t="s">
        <v>472</v>
      </c>
      <c r="EK7" s="1" t="s">
        <v>473</v>
      </c>
      <c r="EL7" s="198" t="s">
        <v>470</v>
      </c>
      <c r="EM7" s="198" t="s">
        <v>7</v>
      </c>
      <c r="EN7" s="198" t="s">
        <v>1</v>
      </c>
      <c r="EO7" s="1" t="s">
        <v>471</v>
      </c>
      <c r="EP7" s="1" t="s">
        <v>472</v>
      </c>
      <c r="EQ7" s="1" t="s">
        <v>473</v>
      </c>
      <c r="ER7" s="198" t="s">
        <v>470</v>
      </c>
      <c r="ES7" s="198" t="s">
        <v>7</v>
      </c>
      <c r="ET7" s="198" t="s">
        <v>1</v>
      </c>
    </row>
    <row r="8" spans="1:151" ht="30" x14ac:dyDescent="0.2">
      <c r="A8" s="32"/>
      <c r="B8" s="198" t="s">
        <v>37</v>
      </c>
      <c r="C8" s="198" t="s">
        <v>474</v>
      </c>
      <c r="D8" s="198" t="s">
        <v>475</v>
      </c>
      <c r="I8" s="198" t="s">
        <v>37</v>
      </c>
      <c r="J8" s="198" t="s">
        <v>474</v>
      </c>
      <c r="K8" s="198" t="s">
        <v>475</v>
      </c>
      <c r="O8" s="198" t="s">
        <v>37</v>
      </c>
      <c r="P8" s="198" t="s">
        <v>474</v>
      </c>
      <c r="Q8" s="198" t="s">
        <v>475</v>
      </c>
      <c r="V8" s="198" t="s">
        <v>37</v>
      </c>
      <c r="W8" s="198" t="s">
        <v>474</v>
      </c>
      <c r="X8" s="198" t="s">
        <v>475</v>
      </c>
      <c r="AB8" s="198" t="s">
        <v>37</v>
      </c>
      <c r="AC8" s="198" t="s">
        <v>474</v>
      </c>
      <c r="AD8" s="198" t="s">
        <v>475</v>
      </c>
      <c r="AI8" s="198" t="s">
        <v>37</v>
      </c>
      <c r="AJ8" s="198" t="s">
        <v>474</v>
      </c>
      <c r="AK8" s="198" t="s">
        <v>475</v>
      </c>
      <c r="AO8" s="198" t="s">
        <v>37</v>
      </c>
      <c r="AP8" s="198" t="s">
        <v>474</v>
      </c>
      <c r="AQ8" s="198" t="s">
        <v>475</v>
      </c>
      <c r="AV8" s="198" t="s">
        <v>37</v>
      </c>
      <c r="AW8" s="198" t="s">
        <v>474</v>
      </c>
      <c r="AX8" s="198" t="s">
        <v>475</v>
      </c>
      <c r="BB8" s="198" t="s">
        <v>37</v>
      </c>
      <c r="BC8" s="198" t="s">
        <v>474</v>
      </c>
      <c r="BD8" s="198" t="s">
        <v>475</v>
      </c>
      <c r="BI8" s="198" t="s">
        <v>37</v>
      </c>
      <c r="BJ8" s="198" t="s">
        <v>474</v>
      </c>
      <c r="BK8" s="198" t="s">
        <v>475</v>
      </c>
      <c r="BO8" s="198" t="s">
        <v>37</v>
      </c>
      <c r="BP8" s="198" t="s">
        <v>474</v>
      </c>
      <c r="BQ8" s="198" t="s">
        <v>475</v>
      </c>
      <c r="BV8" s="198" t="s">
        <v>37</v>
      </c>
      <c r="BW8" s="198" t="s">
        <v>474</v>
      </c>
      <c r="BX8" s="198" t="s">
        <v>475</v>
      </c>
      <c r="CB8" s="198" t="s">
        <v>37</v>
      </c>
      <c r="CC8" s="198" t="s">
        <v>474</v>
      </c>
      <c r="CD8" s="198" t="s">
        <v>475</v>
      </c>
      <c r="CI8" s="198" t="s">
        <v>37</v>
      </c>
      <c r="CJ8" s="198" t="s">
        <v>474</v>
      </c>
      <c r="CK8" s="198" t="s">
        <v>475</v>
      </c>
      <c r="CO8" s="198" t="s">
        <v>37</v>
      </c>
      <c r="CP8" s="198" t="s">
        <v>474</v>
      </c>
      <c r="CQ8" s="198" t="s">
        <v>475</v>
      </c>
      <c r="CV8" s="198" t="s">
        <v>37</v>
      </c>
      <c r="CW8" s="198" t="s">
        <v>474</v>
      </c>
      <c r="CX8" s="198" t="s">
        <v>475</v>
      </c>
      <c r="CY8" s="8"/>
      <c r="CZ8" s="8"/>
      <c r="DA8" s="8"/>
      <c r="DB8" s="198" t="s">
        <v>37</v>
      </c>
      <c r="DC8" s="198" t="s">
        <v>474</v>
      </c>
      <c r="DD8" s="198" t="s">
        <v>475</v>
      </c>
      <c r="DI8" s="198" t="s">
        <v>37</v>
      </c>
      <c r="DJ8" s="198" t="s">
        <v>474</v>
      </c>
      <c r="DK8" s="198" t="s">
        <v>475</v>
      </c>
      <c r="DO8" s="198" t="s">
        <v>37</v>
      </c>
      <c r="DP8" s="198" t="s">
        <v>474</v>
      </c>
      <c r="DQ8" s="198" t="s">
        <v>475</v>
      </c>
      <c r="DV8" s="198" t="s">
        <v>37</v>
      </c>
      <c r="DW8" s="198" t="s">
        <v>474</v>
      </c>
      <c r="DX8" s="198" t="s">
        <v>475</v>
      </c>
      <c r="EB8" s="198" t="s">
        <v>37</v>
      </c>
      <c r="EC8" s="198" t="s">
        <v>474</v>
      </c>
      <c r="ED8" s="198" t="s">
        <v>475</v>
      </c>
      <c r="EI8" s="198" t="s">
        <v>37</v>
      </c>
      <c r="EJ8" s="198" t="s">
        <v>474</v>
      </c>
      <c r="EK8" s="198" t="s">
        <v>475</v>
      </c>
      <c r="EO8" s="198" t="s">
        <v>37</v>
      </c>
      <c r="EP8" s="198" t="s">
        <v>474</v>
      </c>
      <c r="EQ8" s="198" t="s">
        <v>475</v>
      </c>
    </row>
    <row r="9" spans="1:151" ht="30" x14ac:dyDescent="0.2">
      <c r="A9" s="15" t="s">
        <v>186</v>
      </c>
      <c r="B9" s="199" t="s">
        <v>476</v>
      </c>
      <c r="C9" s="200"/>
      <c r="D9" s="199" t="s">
        <v>477</v>
      </c>
      <c r="E9" s="200"/>
      <c r="F9" s="200"/>
      <c r="G9" s="200"/>
      <c r="H9" s="200"/>
      <c r="I9" s="199" t="s">
        <v>476</v>
      </c>
      <c r="J9" s="200"/>
      <c r="K9" s="199" t="s">
        <v>477</v>
      </c>
      <c r="L9" s="200"/>
      <c r="M9" s="200"/>
      <c r="N9" s="200"/>
      <c r="O9" s="199" t="s">
        <v>476</v>
      </c>
      <c r="P9" s="200"/>
      <c r="Q9" s="199" t="s">
        <v>477</v>
      </c>
      <c r="R9" s="200"/>
      <c r="S9" s="200"/>
      <c r="T9" s="200"/>
      <c r="U9" s="200"/>
      <c r="V9" s="199" t="s">
        <v>476</v>
      </c>
      <c r="W9" s="200"/>
      <c r="X9" s="199" t="s">
        <v>477</v>
      </c>
      <c r="Y9" s="200"/>
      <c r="Z9" s="200"/>
      <c r="AA9" s="200"/>
      <c r="AB9" s="199" t="s">
        <v>476</v>
      </c>
      <c r="AC9" s="200"/>
      <c r="AD9" s="199" t="s">
        <v>477</v>
      </c>
      <c r="AE9" s="200"/>
      <c r="AF9" s="200"/>
      <c r="AG9" s="200"/>
      <c r="AH9" s="200"/>
      <c r="AI9" s="199" t="s">
        <v>476</v>
      </c>
      <c r="AJ9" s="200"/>
      <c r="AK9" s="199" t="s">
        <v>477</v>
      </c>
      <c r="AL9" s="200"/>
      <c r="AM9" s="200"/>
      <c r="AN9" s="200"/>
      <c r="AO9" s="199" t="s">
        <v>476</v>
      </c>
      <c r="AP9" s="200"/>
      <c r="AQ9" s="199" t="s">
        <v>477</v>
      </c>
      <c r="AR9" s="200"/>
      <c r="AS9" s="200"/>
      <c r="AT9" s="200"/>
      <c r="AU9" s="200"/>
      <c r="AV9" s="199" t="s">
        <v>476</v>
      </c>
      <c r="AW9" s="200"/>
      <c r="AX9" s="199" t="s">
        <v>477</v>
      </c>
      <c r="BB9" s="199" t="s">
        <v>476</v>
      </c>
      <c r="BC9" s="200"/>
      <c r="BD9" s="199" t="s">
        <v>477</v>
      </c>
      <c r="BH9" s="200"/>
      <c r="BI9" s="199" t="s">
        <v>476</v>
      </c>
      <c r="BJ9" s="200"/>
      <c r="BK9" s="199" t="s">
        <v>477</v>
      </c>
      <c r="BL9" s="200"/>
      <c r="BM9" s="200"/>
      <c r="BN9" s="200"/>
      <c r="BO9" s="199" t="s">
        <v>476</v>
      </c>
      <c r="BP9" s="200"/>
      <c r="BQ9" s="199" t="s">
        <v>477</v>
      </c>
      <c r="BU9" s="200"/>
      <c r="BV9" s="199" t="s">
        <v>476</v>
      </c>
      <c r="BW9" s="200"/>
      <c r="BX9" s="199" t="s">
        <v>477</v>
      </c>
      <c r="CB9" s="199" t="s">
        <v>476</v>
      </c>
      <c r="CC9" s="200"/>
      <c r="CD9" s="199" t="s">
        <v>477</v>
      </c>
      <c r="CH9" s="200"/>
      <c r="CI9" s="199" t="s">
        <v>476</v>
      </c>
      <c r="CJ9" s="200"/>
      <c r="CK9" s="199" t="s">
        <v>477</v>
      </c>
      <c r="CO9" s="199" t="s">
        <v>476</v>
      </c>
      <c r="CP9" s="200"/>
      <c r="CQ9" s="199" t="s">
        <v>477</v>
      </c>
      <c r="CU9" s="200"/>
      <c r="CV9" s="198" t="s">
        <v>476</v>
      </c>
      <c r="CW9" s="200"/>
      <c r="CX9" s="198" t="s">
        <v>477</v>
      </c>
      <c r="CY9" s="8"/>
      <c r="CZ9" s="8"/>
      <c r="DA9" s="8"/>
      <c r="DB9" s="199" t="s">
        <v>476</v>
      </c>
      <c r="DC9" s="200"/>
      <c r="DD9" s="199" t="s">
        <v>477</v>
      </c>
      <c r="DH9" s="200"/>
      <c r="DI9" s="199" t="s">
        <v>476</v>
      </c>
      <c r="DJ9" s="200"/>
      <c r="DK9" s="199" t="s">
        <v>477</v>
      </c>
      <c r="DO9" s="199" t="s">
        <v>476</v>
      </c>
      <c r="DP9" s="200"/>
      <c r="DQ9" s="199" t="s">
        <v>477</v>
      </c>
      <c r="DU9" s="200"/>
      <c r="DV9" s="199" t="s">
        <v>476</v>
      </c>
      <c r="DW9" s="200"/>
      <c r="DX9" s="199" t="s">
        <v>477</v>
      </c>
      <c r="EB9" s="199" t="s">
        <v>476</v>
      </c>
      <c r="EC9" s="200"/>
      <c r="ED9" s="199" t="s">
        <v>477</v>
      </c>
      <c r="EH9" s="200"/>
      <c r="EI9" s="199" t="s">
        <v>476</v>
      </c>
      <c r="EJ9" s="200"/>
      <c r="EK9" s="199" t="s">
        <v>477</v>
      </c>
      <c r="EO9" s="199" t="s">
        <v>476</v>
      </c>
      <c r="EP9" s="200"/>
      <c r="EQ9" s="199" t="s">
        <v>477</v>
      </c>
    </row>
    <row r="10" spans="1:151" ht="15.75" thickBot="1" x14ac:dyDescent="0.25">
      <c r="A10" s="126"/>
      <c r="B10" s="201"/>
      <c r="C10" s="202"/>
      <c r="D10" s="201"/>
      <c r="E10" s="202"/>
      <c r="F10" s="202"/>
      <c r="G10" s="202"/>
      <c r="H10" s="251"/>
      <c r="I10" s="201"/>
      <c r="J10" s="202"/>
      <c r="K10" s="201"/>
      <c r="L10" s="202"/>
      <c r="M10" s="202"/>
      <c r="N10" s="202"/>
      <c r="O10" s="201"/>
      <c r="P10" s="202"/>
      <c r="Q10" s="201"/>
      <c r="R10" s="202"/>
      <c r="S10" s="202"/>
      <c r="T10" s="202"/>
      <c r="U10" s="251"/>
      <c r="V10" s="201"/>
      <c r="W10" s="202"/>
      <c r="X10" s="201"/>
      <c r="Y10" s="202"/>
      <c r="Z10" s="202"/>
      <c r="AA10" s="202"/>
      <c r="AB10" s="201"/>
      <c r="AC10" s="202"/>
      <c r="AD10" s="201"/>
      <c r="AE10" s="202"/>
      <c r="AF10" s="202"/>
      <c r="AG10" s="202"/>
      <c r="AH10" s="251"/>
      <c r="AI10" s="201"/>
      <c r="AJ10" s="202"/>
      <c r="AK10" s="201"/>
      <c r="AL10" s="202"/>
      <c r="AM10" s="202"/>
      <c r="AN10" s="202"/>
      <c r="AO10" s="201"/>
      <c r="AP10" s="202"/>
      <c r="AQ10" s="201"/>
      <c r="AR10" s="202"/>
      <c r="AS10" s="202"/>
      <c r="AT10" s="202"/>
      <c r="AU10" s="251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51"/>
      <c r="BI10" s="201"/>
      <c r="BJ10" s="202"/>
      <c r="BK10" s="201"/>
      <c r="BL10" s="202"/>
      <c r="BM10" s="202"/>
      <c r="BN10" s="202"/>
      <c r="BO10" s="202"/>
      <c r="BP10" s="202"/>
      <c r="BQ10" s="202"/>
      <c r="BR10" s="202"/>
      <c r="BS10" s="202"/>
      <c r="BT10" s="202"/>
      <c r="BU10" s="251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51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51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51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51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51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</row>
    <row r="11" spans="1:151" s="8" customFormat="1" x14ac:dyDescent="0.2">
      <c r="A11" s="203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1"/>
      <c r="P11" s="1"/>
      <c r="Q11" s="1"/>
      <c r="R11" s="1"/>
      <c r="S11" s="1"/>
      <c r="T11" s="1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1"/>
      <c r="AJ11" s="1"/>
      <c r="AK11" s="1"/>
      <c r="AL11" s="1"/>
      <c r="AM11" s="1"/>
      <c r="AN11" s="1"/>
      <c r="AO11" s="200"/>
      <c r="AP11" s="200"/>
      <c r="AQ11" s="200"/>
      <c r="AR11" s="200"/>
      <c r="AS11" s="200"/>
      <c r="AT11" s="200"/>
      <c r="AU11" s="200"/>
      <c r="BH11" s="200"/>
      <c r="BI11" s="200"/>
      <c r="BJ11" s="200"/>
      <c r="BK11" s="200"/>
      <c r="BL11" s="200"/>
      <c r="BM11" s="200"/>
      <c r="BN11" s="200"/>
      <c r="BU11" s="200"/>
      <c r="CH11" s="200"/>
      <c r="CU11" s="200"/>
      <c r="DH11" s="200"/>
      <c r="DU11" s="200"/>
      <c r="EH11" s="200"/>
    </row>
    <row r="12" spans="1:151" ht="16.5" customHeight="1" x14ac:dyDescent="0.2">
      <c r="A12" s="156" t="s">
        <v>383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BH12" s="157"/>
      <c r="BI12" s="157"/>
      <c r="BJ12" s="157"/>
      <c r="BK12" s="157"/>
      <c r="BL12" s="157"/>
      <c r="BM12" s="157"/>
      <c r="BN12" s="157"/>
      <c r="BU12" s="157"/>
      <c r="CH12" s="157"/>
      <c r="CU12" s="157"/>
      <c r="DH12" s="157"/>
      <c r="DU12" s="157"/>
      <c r="EH12" s="157"/>
    </row>
    <row r="13" spans="1:151" ht="16.5" customHeight="1" x14ac:dyDescent="0.2">
      <c r="A13" s="134" t="s">
        <v>478</v>
      </c>
      <c r="B13" s="135">
        <v>5.4</v>
      </c>
      <c r="C13" s="135">
        <v>35.6</v>
      </c>
      <c r="D13" s="135">
        <v>0.8</v>
      </c>
      <c r="E13" s="135">
        <v>13.3</v>
      </c>
      <c r="F13" s="135">
        <v>1.7</v>
      </c>
      <c r="G13" s="135">
        <f>SUM(B13:F13)</f>
        <v>56.8</v>
      </c>
      <c r="H13" s="135"/>
      <c r="I13" s="135">
        <v>5.5</v>
      </c>
      <c r="J13" s="135">
        <v>33.5</v>
      </c>
      <c r="K13" s="135">
        <v>1</v>
      </c>
      <c r="L13" s="135">
        <v>14.2</v>
      </c>
      <c r="M13" s="135">
        <v>2.2999999999999998</v>
      </c>
      <c r="N13" s="135">
        <f>SUM(I13:M13)</f>
        <v>56.5</v>
      </c>
      <c r="O13" s="135">
        <v>6</v>
      </c>
      <c r="P13" s="135">
        <v>34.5</v>
      </c>
      <c r="Q13" s="135">
        <v>1.2</v>
      </c>
      <c r="R13" s="135">
        <v>15.6</v>
      </c>
      <c r="S13" s="135">
        <v>2.8</v>
      </c>
      <c r="T13" s="204">
        <f>SUM(O13:S13)</f>
        <v>60.1</v>
      </c>
      <c r="U13" s="135"/>
      <c r="V13" s="135">
        <v>6.7</v>
      </c>
      <c r="W13" s="135">
        <v>34.5</v>
      </c>
      <c r="X13" s="135">
        <v>0.3</v>
      </c>
      <c r="Y13" s="135">
        <v>16.3</v>
      </c>
      <c r="Z13" s="135">
        <v>3.8</v>
      </c>
      <c r="AA13" s="135">
        <f>SUM(V13:Z13)</f>
        <v>61.599999999999994</v>
      </c>
      <c r="AB13" s="135">
        <v>6.8</v>
      </c>
      <c r="AC13" s="135">
        <v>32.200000000000003</v>
      </c>
      <c r="AD13" s="135">
        <v>0.2</v>
      </c>
      <c r="AE13" s="135">
        <v>14.2</v>
      </c>
      <c r="AF13" s="135">
        <v>2.2000000000000002</v>
      </c>
      <c r="AG13" s="135">
        <f>SUM(AB13:AF13)</f>
        <v>55.600000000000009</v>
      </c>
      <c r="AH13" s="135"/>
      <c r="AI13" s="135">
        <v>6.7</v>
      </c>
      <c r="AJ13" s="135">
        <v>34</v>
      </c>
      <c r="AK13" s="135">
        <v>0.2</v>
      </c>
      <c r="AL13" s="135">
        <v>14.7</v>
      </c>
      <c r="AM13" s="135">
        <v>1.8</v>
      </c>
      <c r="AN13" s="135">
        <f>SUM(AI13:AM13)</f>
        <v>57.400000000000006</v>
      </c>
      <c r="AO13" s="135">
        <v>7.2</v>
      </c>
      <c r="AP13" s="135">
        <v>32.9</v>
      </c>
      <c r="AQ13" s="135">
        <v>0.3</v>
      </c>
      <c r="AR13" s="135">
        <v>13</v>
      </c>
      <c r="AS13" s="135">
        <v>2.1</v>
      </c>
      <c r="AT13" s="135">
        <v>55.5</v>
      </c>
      <c r="AU13" s="135"/>
      <c r="AV13" s="135">
        <v>7.1</v>
      </c>
      <c r="AW13" s="135">
        <v>34.700000000000003</v>
      </c>
      <c r="AX13" s="135">
        <v>0.3</v>
      </c>
      <c r="AY13" s="135">
        <v>16.899999999999999</v>
      </c>
      <c r="AZ13" s="135">
        <v>2.7</v>
      </c>
      <c r="BA13" s="135">
        <f>SUM(AV13:AZ13)</f>
        <v>61.7</v>
      </c>
      <c r="BB13" s="135">
        <v>7.2</v>
      </c>
      <c r="BC13" s="135">
        <v>38.1</v>
      </c>
      <c r="BD13" s="135">
        <v>0.5</v>
      </c>
      <c r="BE13" s="135">
        <v>20</v>
      </c>
      <c r="BF13" s="135">
        <v>3.1</v>
      </c>
      <c r="BG13" s="135">
        <f>SUM(BB13:BF13)</f>
        <v>68.900000000000006</v>
      </c>
      <c r="BH13" s="135"/>
      <c r="BI13" s="135">
        <v>7.173</v>
      </c>
      <c r="BJ13" s="135">
        <v>37.49</v>
      </c>
      <c r="BK13" s="135">
        <v>0.501</v>
      </c>
      <c r="BL13" s="135">
        <v>22.635999999999999</v>
      </c>
      <c r="BM13" s="135">
        <v>2.8250000000000002</v>
      </c>
      <c r="BN13" s="135">
        <f>SUM(BI13:BM13)</f>
        <v>70.625</v>
      </c>
      <c r="BO13" s="135">
        <v>7.6</v>
      </c>
      <c r="BP13" s="135">
        <v>36.299999999999997</v>
      </c>
      <c r="BQ13" s="135">
        <v>0.4</v>
      </c>
      <c r="BR13" s="135">
        <v>22.3</v>
      </c>
      <c r="BS13" s="135">
        <v>3.2</v>
      </c>
      <c r="BT13" s="135">
        <f>SUM(BO13:BS13)</f>
        <v>69.8</v>
      </c>
      <c r="BU13" s="135"/>
      <c r="BV13" s="135">
        <v>7.8</v>
      </c>
      <c r="BW13" s="135">
        <v>37.799999999999997</v>
      </c>
      <c r="BX13" s="135">
        <v>0.1</v>
      </c>
      <c r="BY13" s="135">
        <v>24.1</v>
      </c>
      <c r="BZ13" s="135">
        <v>4.8</v>
      </c>
      <c r="CA13" s="135">
        <f>SUM(BV13:BZ13)</f>
        <v>74.599999999999994</v>
      </c>
      <c r="CB13" s="135">
        <v>9.1</v>
      </c>
      <c r="CC13" s="135">
        <v>39.299999999999997</v>
      </c>
      <c r="CD13" s="135">
        <v>0.5</v>
      </c>
      <c r="CE13" s="135">
        <v>20.3</v>
      </c>
      <c r="CF13" s="135">
        <v>5.2</v>
      </c>
      <c r="CG13" s="135">
        <f>SUM(CB13:CF13)</f>
        <v>74.400000000000006</v>
      </c>
      <c r="CH13" s="135"/>
      <c r="CI13" s="135">
        <v>9.9</v>
      </c>
      <c r="CJ13" s="135">
        <v>39.9</v>
      </c>
      <c r="CK13" s="135">
        <v>0.4</v>
      </c>
      <c r="CL13" s="135">
        <v>22.1</v>
      </c>
      <c r="CM13" s="135">
        <v>5.2</v>
      </c>
      <c r="CN13" s="135">
        <f>SUM(CI13:CM13)</f>
        <v>77.5</v>
      </c>
      <c r="CO13" s="135">
        <v>10.7</v>
      </c>
      <c r="CP13" s="135">
        <v>48.2</v>
      </c>
      <c r="CQ13" s="135">
        <v>0.5</v>
      </c>
      <c r="CR13" s="135">
        <v>20.3</v>
      </c>
      <c r="CS13" s="135">
        <v>5.4</v>
      </c>
      <c r="CT13" s="135">
        <v>85.2</v>
      </c>
      <c r="CU13" s="135"/>
      <c r="CV13" s="135">
        <v>11.9</v>
      </c>
      <c r="CW13" s="135">
        <v>47.6</v>
      </c>
      <c r="CX13" s="135">
        <v>0.6</v>
      </c>
      <c r="CY13" s="135">
        <v>17.2</v>
      </c>
      <c r="CZ13" s="135">
        <v>5.4</v>
      </c>
      <c r="DA13" s="135">
        <f>SUM(CV13:CZ13)</f>
        <v>82.7</v>
      </c>
      <c r="DB13" s="135">
        <v>13.1</v>
      </c>
      <c r="DC13" s="135">
        <v>44.5</v>
      </c>
      <c r="DD13" s="135">
        <v>0.6</v>
      </c>
      <c r="DE13" s="135">
        <v>12</v>
      </c>
      <c r="DF13" s="135">
        <v>4.0999999999999996</v>
      </c>
      <c r="DG13" s="135">
        <f>SUM(DB13:DF13)</f>
        <v>74.3</v>
      </c>
      <c r="DH13" s="135"/>
      <c r="DI13" s="135">
        <v>12.2</v>
      </c>
      <c r="DJ13" s="135">
        <v>50.7</v>
      </c>
      <c r="DK13" s="135">
        <v>0.5</v>
      </c>
      <c r="DL13" s="135">
        <v>16.7</v>
      </c>
      <c r="DM13" s="135">
        <v>5.3</v>
      </c>
      <c r="DN13" s="135">
        <f>SUM(DI13:DM13)</f>
        <v>85.4</v>
      </c>
      <c r="DO13" s="135">
        <v>11.9</v>
      </c>
      <c r="DP13" s="135">
        <v>52.6</v>
      </c>
      <c r="DQ13" s="135">
        <v>0.6</v>
      </c>
      <c r="DR13" s="135">
        <v>20.100000000000001</v>
      </c>
      <c r="DS13" s="135">
        <v>3.3</v>
      </c>
      <c r="DT13" s="135">
        <v>88.5</v>
      </c>
      <c r="DU13" s="135"/>
      <c r="DV13" s="135">
        <v>14.159000000000001</v>
      </c>
      <c r="DW13" s="135">
        <v>48.070999999999998</v>
      </c>
      <c r="DX13" s="135">
        <v>0.25800000000000001</v>
      </c>
      <c r="DY13" s="135">
        <v>18.068000000000001</v>
      </c>
      <c r="DZ13" s="135">
        <v>2.8849999999999998</v>
      </c>
      <c r="EA13" s="135">
        <v>83.441000000000003</v>
      </c>
      <c r="EB13" s="135">
        <v>21.640999999999998</v>
      </c>
      <c r="EC13" s="135">
        <v>45.585999999999999</v>
      </c>
      <c r="ED13" s="135">
        <v>0.29099999999999998</v>
      </c>
      <c r="EE13" s="135">
        <v>18.254000000000001</v>
      </c>
      <c r="EF13" s="135">
        <v>1.5249999999999999</v>
      </c>
      <c r="EG13" s="135">
        <v>87.3</v>
      </c>
      <c r="EH13" s="135"/>
      <c r="EI13" s="135">
        <v>18.058</v>
      </c>
      <c r="EJ13" s="135">
        <v>42.406999999999996</v>
      </c>
      <c r="EK13" s="135">
        <v>0.34300000000000003</v>
      </c>
      <c r="EL13" s="135">
        <v>14.904</v>
      </c>
      <c r="EM13" s="135">
        <v>2.2829999999999999</v>
      </c>
      <c r="EN13" s="135">
        <f>SUM(EI13:EM13)</f>
        <v>77.995000000000005</v>
      </c>
      <c r="EO13" s="135">
        <v>11.4</v>
      </c>
      <c r="EP13" s="135">
        <v>44.5</v>
      </c>
      <c r="EQ13" s="135">
        <v>0.3</v>
      </c>
      <c r="ER13" s="135">
        <v>14.4</v>
      </c>
      <c r="ES13" s="135">
        <v>2.4</v>
      </c>
      <c r="ET13" s="135">
        <f>SUM(EO13:ES13)</f>
        <v>73</v>
      </c>
      <c r="EU13" s="253"/>
    </row>
    <row r="14" spans="1:151" ht="16.5" customHeight="1" x14ac:dyDescent="0.2">
      <c r="A14" s="134" t="s">
        <v>451</v>
      </c>
      <c r="B14" s="135">
        <v>2.1</v>
      </c>
      <c r="C14" s="135">
        <v>2</v>
      </c>
      <c r="D14" s="135">
        <v>0</v>
      </c>
      <c r="E14" s="135">
        <v>0.9</v>
      </c>
      <c r="F14" s="135">
        <v>0.3</v>
      </c>
      <c r="G14" s="135">
        <f>SUM(B14:F14)</f>
        <v>5.3</v>
      </c>
      <c r="H14" s="135"/>
      <c r="I14" s="135">
        <v>1.5</v>
      </c>
      <c r="J14" s="135">
        <v>2.6</v>
      </c>
      <c r="K14" s="135">
        <v>0</v>
      </c>
      <c r="L14" s="135">
        <v>1.2</v>
      </c>
      <c r="M14" s="135">
        <v>0.7</v>
      </c>
      <c r="N14" s="135">
        <f>SUM(I14:M14)</f>
        <v>6</v>
      </c>
      <c r="O14" s="135">
        <v>1.4</v>
      </c>
      <c r="P14" s="135">
        <v>2.2000000000000002</v>
      </c>
      <c r="Q14" s="135">
        <v>0</v>
      </c>
      <c r="R14" s="135">
        <v>1.3</v>
      </c>
      <c r="S14" s="135">
        <v>0.7</v>
      </c>
      <c r="T14" s="204">
        <f>SUM(O14:S14)</f>
        <v>5.6000000000000005</v>
      </c>
      <c r="U14" s="135"/>
      <c r="V14" s="135">
        <v>1.4</v>
      </c>
      <c r="W14" s="135">
        <v>2.1</v>
      </c>
      <c r="X14" s="135">
        <v>0</v>
      </c>
      <c r="Y14" s="135">
        <v>1.3</v>
      </c>
      <c r="Z14" s="135">
        <v>0.6</v>
      </c>
      <c r="AA14" s="135">
        <f>SUM(V14:Z14)</f>
        <v>5.3999999999999995</v>
      </c>
      <c r="AB14" s="135">
        <v>0.9</v>
      </c>
      <c r="AC14" s="135">
        <v>2</v>
      </c>
      <c r="AD14" s="135">
        <v>0.1</v>
      </c>
      <c r="AE14" s="135">
        <v>1.2</v>
      </c>
      <c r="AF14" s="135">
        <v>0.7</v>
      </c>
      <c r="AG14" s="135">
        <f>SUM(AB14:AF14)</f>
        <v>4.9000000000000004</v>
      </c>
      <c r="AH14" s="135"/>
      <c r="AI14" s="135">
        <v>0.5</v>
      </c>
      <c r="AJ14" s="135">
        <v>2.6</v>
      </c>
      <c r="AK14" s="135">
        <v>0</v>
      </c>
      <c r="AL14" s="135">
        <v>1.8</v>
      </c>
      <c r="AM14" s="135">
        <v>0.8</v>
      </c>
      <c r="AN14" s="135">
        <f>SUM(AI14:AM14)</f>
        <v>5.7</v>
      </c>
      <c r="AO14" s="135">
        <v>0.5</v>
      </c>
      <c r="AP14" s="135">
        <v>3.2</v>
      </c>
      <c r="AQ14" s="135">
        <v>0</v>
      </c>
      <c r="AR14" s="135">
        <v>2.2000000000000002</v>
      </c>
      <c r="AS14" s="135">
        <v>1.2</v>
      </c>
      <c r="AT14" s="135">
        <v>7.1</v>
      </c>
      <c r="AU14" s="135"/>
      <c r="AV14" s="135">
        <v>0.5</v>
      </c>
      <c r="AW14" s="135">
        <v>3.5</v>
      </c>
      <c r="AX14" s="135">
        <v>0.1</v>
      </c>
      <c r="AY14" s="135">
        <v>2.5</v>
      </c>
      <c r="AZ14" s="135">
        <v>1.2</v>
      </c>
      <c r="BA14" s="135">
        <f>SUM(AV14:AZ14)</f>
        <v>7.8</v>
      </c>
      <c r="BB14" s="135">
        <v>0.8</v>
      </c>
      <c r="BC14" s="135">
        <v>4.2</v>
      </c>
      <c r="BD14" s="135">
        <v>0</v>
      </c>
      <c r="BE14" s="135">
        <v>2.7</v>
      </c>
      <c r="BF14" s="135">
        <v>1.2</v>
      </c>
      <c r="BG14" s="135">
        <f>SUM(BB14:BF14)</f>
        <v>8.9</v>
      </c>
      <c r="BH14" s="135"/>
      <c r="BI14" s="135">
        <v>0.79100000000000004</v>
      </c>
      <c r="BJ14" s="135">
        <v>3.3740000000000001</v>
      </c>
      <c r="BK14" s="135">
        <v>1.403</v>
      </c>
      <c r="BL14" s="135">
        <v>1.026</v>
      </c>
      <c r="BM14" s="135">
        <v>1.17</v>
      </c>
      <c r="BN14" s="135">
        <f>SUM(BI14:BM14)</f>
        <v>7.7639999999999993</v>
      </c>
      <c r="BO14" s="135">
        <v>0.7</v>
      </c>
      <c r="BP14" s="135">
        <f>3.1+0.1</f>
        <v>3.2</v>
      </c>
      <c r="BQ14" s="135">
        <v>0</v>
      </c>
      <c r="BR14" s="135">
        <v>2.2999999999999998</v>
      </c>
      <c r="BS14" s="135">
        <v>1.3</v>
      </c>
      <c r="BT14" s="135">
        <f>SUM(BO14:BS14)</f>
        <v>7.5</v>
      </c>
      <c r="BU14" s="135"/>
      <c r="BV14" s="135">
        <v>0.9</v>
      </c>
      <c r="BW14" s="135">
        <f>4.2+0.1</f>
        <v>4.3</v>
      </c>
      <c r="BX14" s="135">
        <v>0</v>
      </c>
      <c r="BY14" s="135">
        <v>2.4</v>
      </c>
      <c r="BZ14" s="135">
        <v>0.5</v>
      </c>
      <c r="CA14" s="135">
        <f>SUM(BV14:BZ14)</f>
        <v>8.1</v>
      </c>
      <c r="CB14" s="135">
        <v>0.8</v>
      </c>
      <c r="CC14" s="135">
        <v>4.4000000000000004</v>
      </c>
      <c r="CD14" s="135">
        <v>0.1</v>
      </c>
      <c r="CE14" s="135">
        <v>2.2999999999999998</v>
      </c>
      <c r="CF14" s="135">
        <v>0.5</v>
      </c>
      <c r="CG14" s="135">
        <f>SUM(CB14:CF14)</f>
        <v>8.1</v>
      </c>
      <c r="CH14" s="135"/>
      <c r="CI14" s="135">
        <v>0.7</v>
      </c>
      <c r="CJ14" s="135">
        <v>4.9000000000000004</v>
      </c>
      <c r="CK14" s="135">
        <v>0</v>
      </c>
      <c r="CL14" s="135">
        <v>2.6</v>
      </c>
      <c r="CM14" s="135">
        <v>0.5</v>
      </c>
      <c r="CN14" s="135">
        <f>SUM(CI14:CM14)</f>
        <v>8.7000000000000011</v>
      </c>
      <c r="CO14" s="135">
        <v>0.6</v>
      </c>
      <c r="CP14" s="135">
        <v>4.4000000000000004</v>
      </c>
      <c r="CQ14" s="135">
        <v>0.1</v>
      </c>
      <c r="CR14" s="135">
        <v>2.5</v>
      </c>
      <c r="CS14" s="135">
        <v>0.4</v>
      </c>
      <c r="CT14" s="135">
        <v>8.8000000000000007</v>
      </c>
      <c r="CU14" s="135"/>
      <c r="CV14" s="135">
        <v>0.6</v>
      </c>
      <c r="CW14" s="135">
        <v>5.9</v>
      </c>
      <c r="CX14" s="135">
        <v>0.1</v>
      </c>
      <c r="CY14" s="135">
        <v>2.1</v>
      </c>
      <c r="CZ14" s="135">
        <v>1.1000000000000001</v>
      </c>
      <c r="DA14" s="135">
        <f>SUM(CV14:CZ14)</f>
        <v>9.7999999999999989</v>
      </c>
      <c r="DB14" s="135">
        <v>0.5</v>
      </c>
      <c r="DC14" s="135">
        <v>4.9000000000000004</v>
      </c>
      <c r="DD14" s="135">
        <v>0.1</v>
      </c>
      <c r="DE14" s="135">
        <v>1.3</v>
      </c>
      <c r="DF14" s="135">
        <v>1.4</v>
      </c>
      <c r="DG14" s="135">
        <f>SUM(DB14:DF14)</f>
        <v>8.1999999999999993</v>
      </c>
      <c r="DH14" s="135"/>
      <c r="DI14" s="135">
        <v>0.2</v>
      </c>
      <c r="DJ14" s="135">
        <v>3.2</v>
      </c>
      <c r="DK14" s="135">
        <v>0</v>
      </c>
      <c r="DL14" s="135">
        <v>0.8</v>
      </c>
      <c r="DM14" s="135">
        <v>1</v>
      </c>
      <c r="DN14" s="135">
        <v>5.3</v>
      </c>
      <c r="DO14" s="135">
        <v>0.2</v>
      </c>
      <c r="DP14" s="135">
        <v>2.7</v>
      </c>
      <c r="DQ14" s="135">
        <v>0</v>
      </c>
      <c r="DR14" s="135">
        <v>1.1000000000000001</v>
      </c>
      <c r="DS14" s="135">
        <v>1.2</v>
      </c>
      <c r="DT14" s="135">
        <v>5.2</v>
      </c>
      <c r="DU14" s="135"/>
      <c r="DV14" s="135">
        <v>0.19400000000000001</v>
      </c>
      <c r="DW14" s="135">
        <v>2.8730000000000002</v>
      </c>
      <c r="DX14" s="135">
        <v>1.7000000000000001E-2</v>
      </c>
      <c r="DY14" s="135">
        <v>0.89700000000000002</v>
      </c>
      <c r="DZ14" s="135">
        <v>1.177</v>
      </c>
      <c r="EA14" s="135">
        <v>5.1580000000000004</v>
      </c>
      <c r="EB14" s="135">
        <v>0.24299999999999999</v>
      </c>
      <c r="EC14" s="135">
        <v>3.2269999999999999</v>
      </c>
      <c r="ED14" s="135">
        <v>2.1000000000000001E-2</v>
      </c>
      <c r="EE14" s="135">
        <v>1.091</v>
      </c>
      <c r="EF14" s="135">
        <v>1.0900000000000001</v>
      </c>
      <c r="EG14" s="135">
        <v>5.7</v>
      </c>
      <c r="EH14" s="135"/>
      <c r="EI14" s="135">
        <v>0.27500000000000002</v>
      </c>
      <c r="EJ14" s="135">
        <v>2.9580000000000002</v>
      </c>
      <c r="EK14" s="135">
        <v>2.5999999999999999E-2</v>
      </c>
      <c r="EL14" s="135">
        <v>1.018</v>
      </c>
      <c r="EM14" s="135">
        <v>1.135</v>
      </c>
      <c r="EN14" s="135">
        <f t="shared" ref="EN14:EN16" si="0">SUM(EI14:EM14)</f>
        <v>5.4119999999999999</v>
      </c>
      <c r="EO14" s="135">
        <v>0.3</v>
      </c>
      <c r="EP14" s="135">
        <v>4.0999999999999996</v>
      </c>
      <c r="EQ14" s="135">
        <v>0</v>
      </c>
      <c r="ER14" s="135">
        <v>1.2</v>
      </c>
      <c r="ES14" s="135">
        <v>1.2</v>
      </c>
      <c r="ET14" s="135">
        <f t="shared" ref="ET14:ET15" si="1">SUM(EO14:ES14)</f>
        <v>6.8</v>
      </c>
      <c r="EU14" s="253"/>
    </row>
    <row r="15" spans="1:151" ht="16.5" customHeight="1" x14ac:dyDescent="0.2">
      <c r="A15" s="134" t="s">
        <v>452</v>
      </c>
      <c r="B15" s="135">
        <v>-0.5</v>
      </c>
      <c r="C15" s="135">
        <v>-0.4</v>
      </c>
      <c r="D15" s="135">
        <v>0</v>
      </c>
      <c r="E15" s="135">
        <v>-0.2</v>
      </c>
      <c r="F15" s="135">
        <v>-0.1</v>
      </c>
      <c r="G15" s="135">
        <f>SUM(B15:F15)</f>
        <v>-1.2000000000000002</v>
      </c>
      <c r="H15" s="135"/>
      <c r="I15" s="135">
        <v>-0.5</v>
      </c>
      <c r="J15" s="135">
        <v>-0.4</v>
      </c>
      <c r="K15" s="135">
        <v>0</v>
      </c>
      <c r="L15" s="135">
        <v>-0.2</v>
      </c>
      <c r="M15" s="135">
        <v>-0.1</v>
      </c>
      <c r="N15" s="135">
        <f>SUM(I15:M15)</f>
        <v>-1.2000000000000002</v>
      </c>
      <c r="O15" s="135">
        <v>-0.7</v>
      </c>
      <c r="P15" s="135">
        <v>-0.7</v>
      </c>
      <c r="Q15" s="135">
        <v>0</v>
      </c>
      <c r="R15" s="135">
        <v>-0.4</v>
      </c>
      <c r="S15" s="135">
        <v>-0.1</v>
      </c>
      <c r="T15" s="195">
        <f>SUM(O15:S15)</f>
        <v>-1.9</v>
      </c>
      <c r="U15" s="135"/>
      <c r="V15" s="135">
        <v>-1</v>
      </c>
      <c r="W15" s="135">
        <v>-0.8</v>
      </c>
      <c r="X15" s="135">
        <v>0</v>
      </c>
      <c r="Y15" s="135">
        <v>-0.5</v>
      </c>
      <c r="Z15" s="135">
        <v>-0.1</v>
      </c>
      <c r="AA15" s="135">
        <f>SUM(V15:Z15)</f>
        <v>-2.4</v>
      </c>
      <c r="AB15" s="135">
        <v>-0.3</v>
      </c>
      <c r="AC15" s="135">
        <v>0.8</v>
      </c>
      <c r="AD15" s="135">
        <v>0</v>
      </c>
      <c r="AE15" s="135">
        <v>0.9</v>
      </c>
      <c r="AF15" s="135">
        <v>1</v>
      </c>
      <c r="AG15" s="135">
        <f>SUM(AB15:AF15)</f>
        <v>2.4</v>
      </c>
      <c r="AH15" s="135"/>
      <c r="AI15" s="135">
        <v>-0.1</v>
      </c>
      <c r="AJ15" s="135">
        <v>0.7</v>
      </c>
      <c r="AK15" s="135">
        <v>0</v>
      </c>
      <c r="AL15" s="135">
        <v>0.8</v>
      </c>
      <c r="AM15" s="135">
        <v>0.9</v>
      </c>
      <c r="AN15" s="135">
        <f>SUM(AI15:AM15)</f>
        <v>2.2999999999999998</v>
      </c>
      <c r="AO15" s="135">
        <v>0</v>
      </c>
      <c r="AP15" s="135">
        <v>0.6</v>
      </c>
      <c r="AQ15" s="135">
        <v>0</v>
      </c>
      <c r="AR15" s="135">
        <v>0.8</v>
      </c>
      <c r="AS15" s="135">
        <v>1.4</v>
      </c>
      <c r="AT15" s="135">
        <v>2.8</v>
      </c>
      <c r="AU15" s="135"/>
      <c r="AV15" s="135">
        <v>-0.1</v>
      </c>
      <c r="AW15" s="135">
        <v>0.3</v>
      </c>
      <c r="AX15" s="135">
        <v>0</v>
      </c>
      <c r="AY15" s="135">
        <v>-0.2</v>
      </c>
      <c r="AZ15" s="135">
        <v>-0.2</v>
      </c>
      <c r="BA15" s="135">
        <f>SUM(AV15:AZ15)</f>
        <v>-0.20000000000000004</v>
      </c>
      <c r="BB15" s="135">
        <v>-0.3</v>
      </c>
      <c r="BC15" s="135">
        <v>-0.8</v>
      </c>
      <c r="BD15" s="135">
        <v>0</v>
      </c>
      <c r="BE15" s="135">
        <v>-0.9</v>
      </c>
      <c r="BF15" s="135">
        <v>-0.2</v>
      </c>
      <c r="BG15" s="135">
        <f>SUM(BB15:BF15)</f>
        <v>-2.2000000000000002</v>
      </c>
      <c r="BH15" s="135"/>
      <c r="BI15" s="135">
        <v>-8.9999999999999993E-3</v>
      </c>
      <c r="BJ15" s="135">
        <v>-1.0720000000000001</v>
      </c>
      <c r="BK15" s="135">
        <v>-1.0980000000000001</v>
      </c>
      <c r="BL15" s="135">
        <v>0.31</v>
      </c>
      <c r="BM15" s="135">
        <v>0.77600000000000002</v>
      </c>
      <c r="BN15" s="135">
        <f>SUM(BI15:BM15)</f>
        <v>-1.0930000000000002</v>
      </c>
      <c r="BO15" s="135">
        <v>0</v>
      </c>
      <c r="BP15" s="135">
        <f>-1.1-0.1</f>
        <v>-1.2000000000000002</v>
      </c>
      <c r="BQ15" s="135">
        <v>0</v>
      </c>
      <c r="BR15" s="135">
        <v>-1</v>
      </c>
      <c r="BS15" s="135">
        <v>0.5</v>
      </c>
      <c r="BT15" s="135">
        <f>SUM(BO15:BS15)</f>
        <v>-1.7000000000000002</v>
      </c>
      <c r="BU15" s="135"/>
      <c r="BV15" s="135">
        <v>-0.1</v>
      </c>
      <c r="BW15" s="135">
        <v>-1.6</v>
      </c>
      <c r="BX15" s="135">
        <v>0</v>
      </c>
      <c r="BY15" s="135">
        <v>-0.7</v>
      </c>
      <c r="BZ15" s="135">
        <v>0.9</v>
      </c>
      <c r="CA15" s="135">
        <f>SUM(BV15:BZ15)</f>
        <v>-1.5000000000000004</v>
      </c>
      <c r="CB15" s="135">
        <v>0.1</v>
      </c>
      <c r="CC15" s="135">
        <v>-1.6</v>
      </c>
      <c r="CD15" s="135">
        <v>0</v>
      </c>
      <c r="CE15" s="135">
        <v>-0.5</v>
      </c>
      <c r="CF15" s="135">
        <v>0.8</v>
      </c>
      <c r="CG15" s="135">
        <f>SUM(CB15:CF15)</f>
        <v>-1.2</v>
      </c>
      <c r="CH15" s="135"/>
      <c r="CI15" s="135">
        <v>0.2</v>
      </c>
      <c r="CJ15" s="135">
        <v>-1.4</v>
      </c>
      <c r="CK15" s="135">
        <v>0.1</v>
      </c>
      <c r="CL15" s="135">
        <v>-0.1</v>
      </c>
      <c r="CM15" s="135">
        <v>0.6</v>
      </c>
      <c r="CN15" s="135">
        <f>SUM(CI15:CM15)</f>
        <v>-0.6</v>
      </c>
      <c r="CO15" s="135">
        <v>0.4</v>
      </c>
      <c r="CP15" s="135">
        <v>-1.6</v>
      </c>
      <c r="CQ15" s="135">
        <v>0</v>
      </c>
      <c r="CR15" s="135">
        <v>0.1</v>
      </c>
      <c r="CS15" s="135">
        <v>0.2</v>
      </c>
      <c r="CT15" s="135">
        <f>SUM(CO15:CS15)</f>
        <v>-0.90000000000000013</v>
      </c>
      <c r="CU15" s="135"/>
      <c r="CV15" s="135">
        <v>0.3</v>
      </c>
      <c r="CW15" s="135">
        <v>-1.8</v>
      </c>
      <c r="CX15" s="135">
        <v>0</v>
      </c>
      <c r="CY15" s="135">
        <v>0.1</v>
      </c>
      <c r="CZ15" s="135">
        <v>0.5</v>
      </c>
      <c r="DA15" s="135">
        <f>SUM(CV15:CZ15)</f>
        <v>-0.89999999999999991</v>
      </c>
      <c r="DB15" s="135">
        <v>0.7</v>
      </c>
      <c r="DC15" s="135">
        <v>-1.2</v>
      </c>
      <c r="DD15" s="135">
        <v>0.1</v>
      </c>
      <c r="DE15" s="135">
        <v>0.1</v>
      </c>
      <c r="DF15" s="135">
        <v>0.5</v>
      </c>
      <c r="DG15" s="135">
        <f>SUM(DB15:DF15)</f>
        <v>0.19999999999999996</v>
      </c>
      <c r="DH15" s="135"/>
      <c r="DI15" s="135">
        <v>1.3</v>
      </c>
      <c r="DJ15" s="135">
        <v>1.3</v>
      </c>
      <c r="DK15" s="135">
        <v>0.1</v>
      </c>
      <c r="DL15" s="135">
        <v>0.9</v>
      </c>
      <c r="DM15" s="135">
        <v>0.9</v>
      </c>
      <c r="DN15" s="135">
        <v>4.5999999999999996</v>
      </c>
      <c r="DO15" s="135">
        <v>1.5</v>
      </c>
      <c r="DP15" s="135">
        <v>2.2999999999999998</v>
      </c>
      <c r="DQ15" s="135">
        <v>0.2</v>
      </c>
      <c r="DR15" s="135">
        <v>1.6</v>
      </c>
      <c r="DS15" s="135">
        <v>1.8</v>
      </c>
      <c r="DT15" s="135">
        <v>7.4</v>
      </c>
      <c r="DU15" s="135"/>
      <c r="DV15" s="135">
        <v>1.839</v>
      </c>
      <c r="DW15" s="135">
        <v>2.589</v>
      </c>
      <c r="DX15" s="135">
        <v>0.16</v>
      </c>
      <c r="DY15" s="135">
        <v>1.4370000000000001</v>
      </c>
      <c r="DZ15" s="135">
        <v>1.597</v>
      </c>
      <c r="EA15" s="135">
        <v>7.6219999999999999</v>
      </c>
      <c r="EB15" s="135">
        <v>5.9539999999999997</v>
      </c>
      <c r="EC15" s="135">
        <v>2.5579999999999998</v>
      </c>
      <c r="ED15" s="135">
        <v>0.26800000000000002</v>
      </c>
      <c r="EE15" s="135">
        <v>1.4690000000000001</v>
      </c>
      <c r="EF15" s="135">
        <v>1.958</v>
      </c>
      <c r="EG15" s="135">
        <v>12.2</v>
      </c>
      <c r="EH15" s="135"/>
      <c r="EI15" s="135">
        <v>4.3879999999999999</v>
      </c>
      <c r="EJ15" s="135">
        <v>2.7650000000000001</v>
      </c>
      <c r="EK15" s="135">
        <v>0.33</v>
      </c>
      <c r="EL15" s="135">
        <v>1.776</v>
      </c>
      <c r="EM15" s="135">
        <v>2.1320000000000001</v>
      </c>
      <c r="EN15" s="135">
        <f t="shared" si="0"/>
        <v>11.391</v>
      </c>
      <c r="EO15" s="135">
        <v>3.2</v>
      </c>
      <c r="EP15" s="135">
        <v>3.5</v>
      </c>
      <c r="EQ15" s="135">
        <v>0.3</v>
      </c>
      <c r="ER15" s="135">
        <v>2</v>
      </c>
      <c r="ES15" s="135">
        <v>2.1</v>
      </c>
      <c r="ET15" s="135">
        <f t="shared" si="1"/>
        <v>11.1</v>
      </c>
      <c r="EU15" s="253"/>
    </row>
    <row r="16" spans="1:151" s="13" customFormat="1" ht="16.5" customHeight="1" x14ac:dyDescent="0.25">
      <c r="A16" s="156" t="s">
        <v>386</v>
      </c>
      <c r="B16" s="205">
        <f>SUM(B13:B15)</f>
        <v>7</v>
      </c>
      <c r="C16" s="205">
        <f>SUM(C13:C15)</f>
        <v>37.200000000000003</v>
      </c>
      <c r="D16" s="205">
        <f>SUM(D13:D15)</f>
        <v>0.8</v>
      </c>
      <c r="E16" s="205">
        <f>SUM(E13:E15)</f>
        <v>14.000000000000002</v>
      </c>
      <c r="F16" s="205">
        <f>SUM(F13:F15)</f>
        <v>1.9</v>
      </c>
      <c r="G16" s="205">
        <f>SUM(B16:F16)</f>
        <v>60.9</v>
      </c>
      <c r="H16" s="205"/>
      <c r="I16" s="205">
        <f>SUM(I13:I15)</f>
        <v>6.5</v>
      </c>
      <c r="J16" s="205">
        <f>SUM(J13:J15)</f>
        <v>35.700000000000003</v>
      </c>
      <c r="K16" s="205">
        <f>SUM(K13:K15)</f>
        <v>1</v>
      </c>
      <c r="L16" s="205">
        <f>SUM(L13:L15)</f>
        <v>15.2</v>
      </c>
      <c r="M16" s="205">
        <f>SUM(M13:M15)</f>
        <v>2.9</v>
      </c>
      <c r="N16" s="205">
        <f>SUM(I16:M16)</f>
        <v>61.300000000000004</v>
      </c>
      <c r="O16" s="205">
        <f>SUM(O13:O15)</f>
        <v>6.7</v>
      </c>
      <c r="P16" s="205">
        <f>SUM(P13:P15)</f>
        <v>36</v>
      </c>
      <c r="Q16" s="205">
        <f>SUM(Q13:Q15)</f>
        <v>1.2</v>
      </c>
      <c r="R16" s="205">
        <f>SUM(R13:R15)</f>
        <v>16.5</v>
      </c>
      <c r="S16" s="205">
        <f>SUM(S13:S15)</f>
        <v>3.4</v>
      </c>
      <c r="T16" s="206">
        <f>SUM(O16:S16)</f>
        <v>63.800000000000004</v>
      </c>
      <c r="U16" s="205"/>
      <c r="V16" s="205">
        <f t="shared" ref="V16:AG16" si="2">SUM(V13:V15)</f>
        <v>7.1</v>
      </c>
      <c r="W16" s="205">
        <f t="shared" si="2"/>
        <v>35.800000000000004</v>
      </c>
      <c r="X16" s="205">
        <f t="shared" si="2"/>
        <v>0.3</v>
      </c>
      <c r="Y16" s="205">
        <f t="shared" si="2"/>
        <v>17.100000000000001</v>
      </c>
      <c r="Z16" s="205">
        <f t="shared" si="2"/>
        <v>4.3</v>
      </c>
      <c r="AA16" s="205">
        <f t="shared" si="2"/>
        <v>64.599999999999994</v>
      </c>
      <c r="AB16" s="205">
        <f t="shared" si="2"/>
        <v>7.4</v>
      </c>
      <c r="AC16" s="205">
        <f t="shared" si="2"/>
        <v>35</v>
      </c>
      <c r="AD16" s="205">
        <f t="shared" si="2"/>
        <v>0.30000000000000004</v>
      </c>
      <c r="AE16" s="205">
        <f t="shared" si="2"/>
        <v>16.299999999999997</v>
      </c>
      <c r="AF16" s="205">
        <f t="shared" si="2"/>
        <v>3.9000000000000004</v>
      </c>
      <c r="AG16" s="205">
        <f t="shared" si="2"/>
        <v>62.900000000000006</v>
      </c>
      <c r="AH16" s="205"/>
      <c r="AI16" s="205">
        <f t="shared" ref="AI16:AN16" si="3">SUM(AI13:AI15)</f>
        <v>7.1000000000000005</v>
      </c>
      <c r="AJ16" s="205">
        <f t="shared" si="3"/>
        <v>37.300000000000004</v>
      </c>
      <c r="AK16" s="205">
        <f t="shared" si="3"/>
        <v>0.2</v>
      </c>
      <c r="AL16" s="205">
        <f t="shared" si="3"/>
        <v>17.3</v>
      </c>
      <c r="AM16" s="205">
        <f t="shared" si="3"/>
        <v>3.5</v>
      </c>
      <c r="AN16" s="205">
        <f t="shared" si="3"/>
        <v>65.400000000000006</v>
      </c>
      <c r="AO16" s="205">
        <v>7.7</v>
      </c>
      <c r="AP16" s="205">
        <v>36.700000000000003</v>
      </c>
      <c r="AQ16" s="205">
        <v>0.3</v>
      </c>
      <c r="AR16" s="205">
        <v>16</v>
      </c>
      <c r="AS16" s="205">
        <v>4.7</v>
      </c>
      <c r="AT16" s="205">
        <v>65.400000000000006</v>
      </c>
      <c r="AU16" s="205"/>
      <c r="AV16" s="205">
        <f t="shared" ref="AV16:BA16" si="4">SUM(AV13:AV15)</f>
        <v>7.5</v>
      </c>
      <c r="AW16" s="205">
        <f t="shared" si="4"/>
        <v>38.5</v>
      </c>
      <c r="AX16" s="205">
        <f t="shared" si="4"/>
        <v>0.4</v>
      </c>
      <c r="AY16" s="205">
        <f t="shared" si="4"/>
        <v>19.2</v>
      </c>
      <c r="AZ16" s="205">
        <f t="shared" si="4"/>
        <v>3.7</v>
      </c>
      <c r="BA16" s="205">
        <f t="shared" si="4"/>
        <v>69.3</v>
      </c>
      <c r="BB16" s="205">
        <f t="shared" ref="BB16:BG16" si="5">SUM(BB13:BB15)</f>
        <v>7.7</v>
      </c>
      <c r="BC16" s="205">
        <f t="shared" si="5"/>
        <v>41.500000000000007</v>
      </c>
      <c r="BD16" s="205">
        <f t="shared" si="5"/>
        <v>0.5</v>
      </c>
      <c r="BE16" s="205">
        <f t="shared" si="5"/>
        <v>21.8</v>
      </c>
      <c r="BF16" s="205">
        <f t="shared" si="5"/>
        <v>4.0999999999999996</v>
      </c>
      <c r="BG16" s="205">
        <f t="shared" si="5"/>
        <v>75.600000000000009</v>
      </c>
      <c r="BH16" s="205"/>
      <c r="BI16" s="205">
        <f t="shared" ref="BI16:BN16" si="6">SUM(BI13:BI15)</f>
        <v>7.9550000000000001</v>
      </c>
      <c r="BJ16" s="205">
        <f t="shared" si="6"/>
        <v>39.792000000000002</v>
      </c>
      <c r="BK16" s="205">
        <f t="shared" si="6"/>
        <v>0.80599999999999983</v>
      </c>
      <c r="BL16" s="205">
        <f t="shared" si="6"/>
        <v>23.971999999999998</v>
      </c>
      <c r="BM16" s="205">
        <f t="shared" si="6"/>
        <v>4.7709999999999999</v>
      </c>
      <c r="BN16" s="205">
        <f t="shared" si="6"/>
        <v>77.295999999999992</v>
      </c>
      <c r="BO16" s="205">
        <f t="shared" ref="BO16:BT16" si="7">SUM(BO13:BO15)</f>
        <v>8.2999999999999989</v>
      </c>
      <c r="BP16" s="205">
        <f t="shared" si="7"/>
        <v>38.299999999999997</v>
      </c>
      <c r="BQ16" s="205">
        <f t="shared" si="7"/>
        <v>0.4</v>
      </c>
      <c r="BR16" s="205">
        <f t="shared" si="7"/>
        <v>23.6</v>
      </c>
      <c r="BS16" s="205">
        <f t="shared" si="7"/>
        <v>5</v>
      </c>
      <c r="BT16" s="205">
        <f t="shared" si="7"/>
        <v>75.599999999999994</v>
      </c>
      <c r="BU16" s="205"/>
      <c r="BV16" s="205">
        <f t="shared" ref="BV16:CA16" si="8">SUM(BV13:BV15)</f>
        <v>8.6</v>
      </c>
      <c r="BW16" s="205">
        <f t="shared" si="8"/>
        <v>40.499999999999993</v>
      </c>
      <c r="BX16" s="205">
        <f t="shared" si="8"/>
        <v>0.1</v>
      </c>
      <c r="BY16" s="205">
        <f t="shared" si="8"/>
        <v>25.8</v>
      </c>
      <c r="BZ16" s="205">
        <f t="shared" si="8"/>
        <v>6.2</v>
      </c>
      <c r="CA16" s="205">
        <f t="shared" si="8"/>
        <v>81.199999999999989</v>
      </c>
      <c r="CB16" s="205">
        <f t="shared" ref="CB16:CG16" si="9">SUM(CB13:CB15)</f>
        <v>10</v>
      </c>
      <c r="CC16" s="205">
        <f t="shared" si="9"/>
        <v>42.099999999999994</v>
      </c>
      <c r="CD16" s="205">
        <f t="shared" si="9"/>
        <v>0.6</v>
      </c>
      <c r="CE16" s="205">
        <f t="shared" si="9"/>
        <v>22.1</v>
      </c>
      <c r="CF16" s="205">
        <f t="shared" si="9"/>
        <v>6.5</v>
      </c>
      <c r="CG16" s="205">
        <f t="shared" si="9"/>
        <v>81.3</v>
      </c>
      <c r="CH16" s="205"/>
      <c r="CI16" s="205">
        <f t="shared" ref="CI16:CN16" si="10">SUM(CI13:CI15)</f>
        <v>10.799999999999999</v>
      </c>
      <c r="CJ16" s="205">
        <f t="shared" si="10"/>
        <v>43.4</v>
      </c>
      <c r="CK16" s="205">
        <f t="shared" si="10"/>
        <v>0.5</v>
      </c>
      <c r="CL16" s="205">
        <f t="shared" si="10"/>
        <v>24.6</v>
      </c>
      <c r="CM16" s="205">
        <f t="shared" si="10"/>
        <v>6.3</v>
      </c>
      <c r="CN16" s="205">
        <f t="shared" si="10"/>
        <v>85.600000000000009</v>
      </c>
      <c r="CO16" s="205">
        <f t="shared" ref="CO16:CT16" si="11">SUM(CO13:CO15)</f>
        <v>11.7</v>
      </c>
      <c r="CP16" s="205">
        <f t="shared" si="11"/>
        <v>51</v>
      </c>
      <c r="CQ16" s="205">
        <f t="shared" si="11"/>
        <v>0.6</v>
      </c>
      <c r="CR16" s="205">
        <f t="shared" si="11"/>
        <v>22.900000000000002</v>
      </c>
      <c r="CS16" s="205">
        <f t="shared" si="11"/>
        <v>6.0000000000000009</v>
      </c>
      <c r="CT16" s="205">
        <f t="shared" si="11"/>
        <v>93.1</v>
      </c>
      <c r="CU16" s="205"/>
      <c r="CV16" s="205">
        <f>SUM(CV13:CV15)</f>
        <v>12.8</v>
      </c>
      <c r="CW16" s="205">
        <f>SUM(CW13:CW15)</f>
        <v>51.7</v>
      </c>
      <c r="CX16" s="205">
        <f>SUM(CX13:CX15)</f>
        <v>0.7</v>
      </c>
      <c r="CY16" s="205">
        <f>SUM(CY13:CY15)</f>
        <v>19.400000000000002</v>
      </c>
      <c r="CZ16" s="205">
        <f>SUM(CZ13:CZ15)</f>
        <v>7</v>
      </c>
      <c r="DA16" s="205">
        <f>SUM(CV16:CZ16)</f>
        <v>91.600000000000009</v>
      </c>
      <c r="DB16" s="205">
        <f t="shared" ref="DB16:DG16" si="12">SUM(DB13:DB15)</f>
        <v>14.299999999999999</v>
      </c>
      <c r="DC16" s="205">
        <f t="shared" si="12"/>
        <v>48.199999999999996</v>
      </c>
      <c r="DD16" s="205">
        <f t="shared" si="12"/>
        <v>0.79999999999999993</v>
      </c>
      <c r="DE16" s="205">
        <f t="shared" si="12"/>
        <v>13.4</v>
      </c>
      <c r="DF16" s="205">
        <f t="shared" si="12"/>
        <v>6</v>
      </c>
      <c r="DG16" s="205">
        <f t="shared" si="12"/>
        <v>82.7</v>
      </c>
      <c r="DH16" s="205"/>
      <c r="DI16" s="205">
        <f>SUM(DI13:DI15)</f>
        <v>13.7</v>
      </c>
      <c r="DJ16" s="205">
        <f>SUM(DJ13:DJ15)</f>
        <v>55.2</v>
      </c>
      <c r="DK16" s="205">
        <v>0.7</v>
      </c>
      <c r="DL16" s="205">
        <v>18.5</v>
      </c>
      <c r="DM16" s="205">
        <f>SUM(DM13:DM15)</f>
        <v>7.2</v>
      </c>
      <c r="DN16" s="205">
        <v>95.3</v>
      </c>
      <c r="DO16" s="205">
        <f>SUM(DO13:DO15)</f>
        <v>13.6</v>
      </c>
      <c r="DP16" s="205">
        <v>57.6</v>
      </c>
      <c r="DQ16" s="205">
        <f>SUM(DQ13:DQ15)</f>
        <v>0.8</v>
      </c>
      <c r="DR16" s="205">
        <f>SUM(DR13:DR15)</f>
        <v>22.800000000000004</v>
      </c>
      <c r="DS16" s="205">
        <v>6.3</v>
      </c>
      <c r="DT16" s="205">
        <v>101.2</v>
      </c>
      <c r="DU16" s="205"/>
      <c r="DV16" s="205">
        <f>SUM(DV13:DV15)</f>
        <v>16.192</v>
      </c>
      <c r="DW16" s="205">
        <f>SUM(DW13:DW15)</f>
        <v>53.532999999999994</v>
      </c>
      <c r="DX16" s="205">
        <f>SUM(DX13:DX15)</f>
        <v>0.43500000000000005</v>
      </c>
      <c r="DY16" s="205">
        <f>SUM(DY13:DY15)</f>
        <v>20.402000000000001</v>
      </c>
      <c r="DZ16" s="205">
        <f>SUM(DZ13:DZ15)</f>
        <v>5.6589999999999989</v>
      </c>
      <c r="EA16" s="205">
        <f>SUM(DV16:DZ16)</f>
        <v>96.221000000000004</v>
      </c>
      <c r="EB16" s="205">
        <f>SUM(EB13:EB15)</f>
        <v>27.837999999999997</v>
      </c>
      <c r="EC16" s="205">
        <f>SUM(EC13:EC15)</f>
        <v>51.370999999999995</v>
      </c>
      <c r="ED16" s="205">
        <f>SUM(ED13:ED15)</f>
        <v>0.58000000000000007</v>
      </c>
      <c r="EE16" s="205">
        <f>SUM(EE13:EE15)</f>
        <v>20.814000000000004</v>
      </c>
      <c r="EF16" s="205">
        <f>SUM(EF13:EF15)</f>
        <v>4.5730000000000004</v>
      </c>
      <c r="EG16" s="205">
        <f>SUM(EB16:EF16)</f>
        <v>105.17599999999999</v>
      </c>
      <c r="EH16" s="205"/>
      <c r="EI16" s="205">
        <f>SUM(EI13:EI15)</f>
        <v>22.720999999999997</v>
      </c>
      <c r="EJ16" s="205">
        <f>SUM(EJ13:EJ15)</f>
        <v>48.129999999999995</v>
      </c>
      <c r="EK16" s="205">
        <f>SUM(EK13:EK15)</f>
        <v>0.69900000000000007</v>
      </c>
      <c r="EL16" s="205">
        <f>SUM(EL13:EL15)</f>
        <v>17.698</v>
      </c>
      <c r="EM16" s="205">
        <f>SUM(EM13:EM15)</f>
        <v>5.5500000000000007</v>
      </c>
      <c r="EN16" s="205">
        <f t="shared" si="0"/>
        <v>94.797999999999988</v>
      </c>
      <c r="EO16" s="205">
        <f>SUM(EO13:EO15)</f>
        <v>14.900000000000002</v>
      </c>
      <c r="EP16" s="205">
        <f>SUM(EP13:EP15)</f>
        <v>52.1</v>
      </c>
      <c r="EQ16" s="205">
        <f>SUM(EQ13:EQ15)</f>
        <v>0.6</v>
      </c>
      <c r="ER16" s="205">
        <f>SUM(ER13:ER15)</f>
        <v>17.600000000000001</v>
      </c>
      <c r="ES16" s="205">
        <f>SUM(ES13:ES15)</f>
        <v>5.6999999999999993</v>
      </c>
      <c r="ET16" s="205">
        <f>SUM(EO16:ES16)</f>
        <v>90.899999999999991</v>
      </c>
      <c r="EU16" s="262"/>
    </row>
    <row r="17" spans="1:151" ht="16.5" customHeight="1" x14ac:dyDescent="0.2">
      <c r="A17" s="153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205"/>
      <c r="O17" s="135"/>
      <c r="P17" s="135"/>
      <c r="Q17" s="135"/>
      <c r="R17" s="135"/>
      <c r="S17" s="135"/>
      <c r="T17" s="207"/>
      <c r="U17" s="135"/>
      <c r="V17" s="135"/>
      <c r="W17" s="135"/>
      <c r="X17" s="135"/>
      <c r="Y17" s="135"/>
      <c r="Z17" s="135"/>
      <c r="AA17" s="205"/>
      <c r="AB17" s="135"/>
      <c r="AC17" s="135"/>
      <c r="AD17" s="135"/>
      <c r="AE17" s="135"/>
      <c r="AF17" s="135"/>
      <c r="AG17" s="205"/>
      <c r="AH17" s="135"/>
      <c r="AI17" s="135"/>
      <c r="AJ17" s="135"/>
      <c r="AK17" s="135"/>
      <c r="AL17" s="135"/>
      <c r="AM17" s="135"/>
      <c r="AN17" s="205"/>
      <c r="AO17" s="135"/>
      <c r="AP17" s="135"/>
      <c r="AQ17" s="135"/>
      <c r="AR17" s="135"/>
      <c r="AS17" s="135"/>
      <c r="AT17" s="205"/>
      <c r="AU17" s="135"/>
      <c r="BH17" s="135"/>
      <c r="BI17" s="135"/>
      <c r="BJ17" s="135"/>
      <c r="BK17" s="135"/>
      <c r="BL17" s="135"/>
      <c r="BM17" s="135"/>
      <c r="BN17" s="205"/>
      <c r="BU17" s="135"/>
      <c r="CH17" s="135"/>
      <c r="CU17" s="135"/>
      <c r="DH17" s="135"/>
      <c r="DU17" s="135"/>
      <c r="DV17" s="11"/>
      <c r="DW17" s="11"/>
      <c r="DX17" s="11"/>
      <c r="DY17" s="11"/>
      <c r="DZ17" s="11"/>
      <c r="EA17" s="11"/>
      <c r="EH17" s="135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253"/>
    </row>
    <row r="18" spans="1:151" ht="16.5" customHeight="1" x14ac:dyDescent="0.2">
      <c r="A18" s="156" t="s">
        <v>387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205"/>
      <c r="O18" s="135"/>
      <c r="P18" s="135"/>
      <c r="Q18" s="135"/>
      <c r="R18" s="135"/>
      <c r="S18" s="135"/>
      <c r="T18" s="207"/>
      <c r="U18" s="135"/>
      <c r="V18" s="135"/>
      <c r="W18" s="135"/>
      <c r="X18" s="135"/>
      <c r="Y18" s="135"/>
      <c r="Z18" s="135"/>
      <c r="AA18" s="205"/>
      <c r="AB18" s="135"/>
      <c r="AC18" s="135"/>
      <c r="AD18" s="135"/>
      <c r="AE18" s="135"/>
      <c r="AF18" s="135"/>
      <c r="AG18" s="205"/>
      <c r="AH18" s="135"/>
      <c r="AI18" s="135"/>
      <c r="AJ18" s="135"/>
      <c r="AK18" s="135"/>
      <c r="AL18" s="135"/>
      <c r="AM18" s="135"/>
      <c r="AN18" s="205"/>
      <c r="AO18" s="135"/>
      <c r="AP18" s="135"/>
      <c r="AQ18" s="135"/>
      <c r="AR18" s="135"/>
      <c r="AS18" s="135"/>
      <c r="AT18" s="205"/>
      <c r="AU18" s="135"/>
      <c r="BH18" s="135"/>
      <c r="BI18" s="135"/>
      <c r="BJ18" s="135"/>
      <c r="BK18" s="135"/>
      <c r="BL18" s="135"/>
      <c r="BM18" s="135"/>
      <c r="BN18" s="205"/>
      <c r="BU18" s="135"/>
      <c r="CH18" s="135"/>
      <c r="CU18" s="135"/>
      <c r="DH18" s="135"/>
      <c r="DU18" s="135"/>
      <c r="DV18" s="11"/>
      <c r="DW18" s="11"/>
      <c r="DX18" s="11"/>
      <c r="DY18" s="11"/>
      <c r="DZ18" s="11"/>
      <c r="EA18" s="11"/>
      <c r="EH18" s="135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253"/>
    </row>
    <row r="19" spans="1:151" ht="16.5" customHeight="1" x14ac:dyDescent="0.2">
      <c r="A19" s="134" t="s">
        <v>479</v>
      </c>
      <c r="B19" s="135">
        <v>0.9</v>
      </c>
      <c r="C19" s="135">
        <v>17.7</v>
      </c>
      <c r="D19" s="135">
        <v>0</v>
      </c>
      <c r="E19" s="135">
        <v>3.4</v>
      </c>
      <c r="F19" s="135">
        <v>-0.1</v>
      </c>
      <c r="G19" s="135">
        <f>SUM(B19:F19)</f>
        <v>21.899999999999995</v>
      </c>
      <c r="H19" s="135"/>
      <c r="I19" s="135">
        <v>1.3</v>
      </c>
      <c r="J19" s="135">
        <v>15.6</v>
      </c>
      <c r="K19" s="135">
        <v>0.6</v>
      </c>
      <c r="L19" s="135">
        <v>3.2</v>
      </c>
      <c r="M19" s="135">
        <v>0.5</v>
      </c>
      <c r="N19" s="135">
        <f>SUM(I19:M19)</f>
        <v>21.2</v>
      </c>
      <c r="O19" s="135">
        <v>0.9</v>
      </c>
      <c r="P19" s="135">
        <v>17.600000000000001</v>
      </c>
      <c r="Q19" s="135">
        <v>0.3</v>
      </c>
      <c r="R19" s="135">
        <v>3.8</v>
      </c>
      <c r="S19" s="135">
        <v>0.3</v>
      </c>
      <c r="T19" s="195">
        <f t="shared" ref="T19:T25" si="13">SUM(O19:S19)</f>
        <v>22.900000000000002</v>
      </c>
      <c r="U19" s="135"/>
      <c r="V19" s="135">
        <v>1.3</v>
      </c>
      <c r="W19" s="135">
        <v>17.8</v>
      </c>
      <c r="X19" s="135">
        <v>0.3</v>
      </c>
      <c r="Y19" s="135">
        <v>6.9</v>
      </c>
      <c r="Z19" s="135">
        <v>1.2</v>
      </c>
      <c r="AA19" s="135">
        <f>SUM(V19:Z19)</f>
        <v>27.500000000000004</v>
      </c>
      <c r="AB19" s="135">
        <v>1.4</v>
      </c>
      <c r="AC19" s="135">
        <v>19.899999999999999</v>
      </c>
      <c r="AD19" s="135">
        <v>0.1</v>
      </c>
      <c r="AE19" s="135">
        <v>2.5</v>
      </c>
      <c r="AF19" s="135">
        <v>0.1</v>
      </c>
      <c r="AG19" s="135">
        <f>SUM(AB19:AF19)</f>
        <v>24</v>
      </c>
      <c r="AH19" s="135"/>
      <c r="AI19" s="135">
        <v>1.7</v>
      </c>
      <c r="AJ19" s="135">
        <v>20.5</v>
      </c>
      <c r="AK19" s="135">
        <v>0</v>
      </c>
      <c r="AL19" s="135">
        <v>2.5</v>
      </c>
      <c r="AM19" s="135">
        <v>-0.8</v>
      </c>
      <c r="AN19" s="135">
        <f>SUM(AI19:AM19)</f>
        <v>23.9</v>
      </c>
      <c r="AO19" s="135">
        <v>1.4</v>
      </c>
      <c r="AP19" s="135">
        <v>19.3</v>
      </c>
      <c r="AQ19" s="135">
        <v>0.2</v>
      </c>
      <c r="AR19" s="135">
        <v>3.5</v>
      </c>
      <c r="AS19" s="135">
        <v>0.4</v>
      </c>
      <c r="AT19" s="135">
        <v>24.8</v>
      </c>
      <c r="AU19" s="135"/>
      <c r="AV19" s="135">
        <v>1.6</v>
      </c>
      <c r="AW19" s="135">
        <v>20.7</v>
      </c>
      <c r="AX19" s="135">
        <v>0.2</v>
      </c>
      <c r="AY19" s="135">
        <v>5.9</v>
      </c>
      <c r="AZ19" s="135">
        <v>1.4</v>
      </c>
      <c r="BA19" s="135">
        <f>SUM(AV19:AZ19)</f>
        <v>29.799999999999997</v>
      </c>
      <c r="BB19" s="135">
        <v>2.1</v>
      </c>
      <c r="BC19" s="135">
        <v>22.3</v>
      </c>
      <c r="BD19" s="135">
        <v>0.4</v>
      </c>
      <c r="BE19" s="135">
        <v>5.0999999999999996</v>
      </c>
      <c r="BF19" s="135">
        <v>-0.3</v>
      </c>
      <c r="BG19" s="135">
        <f t="shared" ref="BG19:BG25" si="14">SUM(BB19:BF19)</f>
        <v>29.599999999999998</v>
      </c>
      <c r="BH19" s="135"/>
      <c r="BI19" s="135">
        <v>1.9870000000000001</v>
      </c>
      <c r="BJ19" s="135">
        <v>17.382999999999999</v>
      </c>
      <c r="BK19" s="135">
        <v>-7.1999999999999995E-2</v>
      </c>
      <c r="BL19" s="135">
        <v>5.6289999999999996</v>
      </c>
      <c r="BM19" s="135">
        <v>0.36499999999999999</v>
      </c>
      <c r="BN19" s="135">
        <f>SUM(BI19:BM19)</f>
        <v>25.291999999999998</v>
      </c>
      <c r="BO19" s="135">
        <f>1.9-0.1</f>
        <v>1.7999999999999998</v>
      </c>
      <c r="BP19" s="135">
        <v>19.7</v>
      </c>
      <c r="BQ19" s="135">
        <v>-0.2</v>
      </c>
      <c r="BR19" s="135">
        <v>2.9</v>
      </c>
      <c r="BS19" s="135">
        <v>-1.6</v>
      </c>
      <c r="BT19" s="135">
        <f t="shared" ref="BT19:BT25" si="15">SUM(BO19:BS19)</f>
        <v>22.599999999999998</v>
      </c>
      <c r="BU19" s="135"/>
      <c r="BV19" s="135">
        <v>2</v>
      </c>
      <c r="BW19" s="135">
        <v>22</v>
      </c>
      <c r="BX19" s="135">
        <v>0.1</v>
      </c>
      <c r="BY19" s="135">
        <v>10.9</v>
      </c>
      <c r="BZ19" s="135">
        <v>1.1000000000000001</v>
      </c>
      <c r="CA19" s="135">
        <f t="shared" ref="CA19:CA25" si="16">SUM(BV19:BZ19)</f>
        <v>36.1</v>
      </c>
      <c r="CB19" s="135">
        <v>2.8</v>
      </c>
      <c r="CC19" s="135">
        <v>19.7</v>
      </c>
      <c r="CD19" s="135">
        <v>0</v>
      </c>
      <c r="CE19" s="135">
        <v>3.1</v>
      </c>
      <c r="CF19" s="135">
        <v>0.7</v>
      </c>
      <c r="CG19" s="135">
        <f t="shared" ref="CG19:CG25" si="17">SUM(CB19:CF19)</f>
        <v>26.3</v>
      </c>
      <c r="CH19" s="135"/>
      <c r="CI19" s="135">
        <v>1.9</v>
      </c>
      <c r="CJ19" s="135">
        <v>18.399999999999999</v>
      </c>
      <c r="CK19" s="135">
        <v>0.4</v>
      </c>
      <c r="CL19" s="135">
        <v>0.8</v>
      </c>
      <c r="CM19" s="135">
        <v>1</v>
      </c>
      <c r="CN19" s="135">
        <f t="shared" ref="CN19:CN25" si="18">SUM(CI19:CM19)</f>
        <v>22.499999999999996</v>
      </c>
      <c r="CO19" s="135">
        <v>1</v>
      </c>
      <c r="CP19" s="135">
        <v>29.2</v>
      </c>
      <c r="CQ19" s="135">
        <v>0</v>
      </c>
      <c r="CR19" s="135">
        <v>3.9</v>
      </c>
      <c r="CS19" s="135">
        <v>0.7</v>
      </c>
      <c r="CT19" s="135">
        <f t="shared" ref="CT19:CT25" si="19">SUM(CO19:CS19)</f>
        <v>34.800000000000004</v>
      </c>
      <c r="CU19" s="135"/>
      <c r="CV19" s="135">
        <v>4</v>
      </c>
      <c r="CW19" s="135">
        <v>27.2</v>
      </c>
      <c r="CX19" s="135">
        <v>0</v>
      </c>
      <c r="CY19" s="135">
        <v>2.6</v>
      </c>
      <c r="CZ19" s="135">
        <v>0.1</v>
      </c>
      <c r="DA19" s="135">
        <f t="shared" ref="DA19:DA25" si="20">SUM(CV19:CZ19)</f>
        <v>33.9</v>
      </c>
      <c r="DB19" s="135">
        <v>3.4</v>
      </c>
      <c r="DC19" s="135">
        <v>25</v>
      </c>
      <c r="DD19" s="135">
        <v>0.1</v>
      </c>
      <c r="DE19" s="135">
        <v>3.5</v>
      </c>
      <c r="DF19" s="135">
        <v>0</v>
      </c>
      <c r="DG19" s="135">
        <f t="shared" ref="DG19:DG25" si="21">SUM(DB19:DF19)</f>
        <v>32</v>
      </c>
      <c r="DH19" s="135"/>
      <c r="DI19" s="135">
        <v>5.7</v>
      </c>
      <c r="DJ19" s="135">
        <v>23.5</v>
      </c>
      <c r="DK19" s="135">
        <v>0</v>
      </c>
      <c r="DL19" s="135">
        <v>2</v>
      </c>
      <c r="DM19" s="135">
        <v>2.1</v>
      </c>
      <c r="DN19" s="135">
        <f t="shared" ref="DN19:DN25" si="22">SUM(DI19:DM19)</f>
        <v>33.299999999999997</v>
      </c>
      <c r="DO19" s="135">
        <v>2.9</v>
      </c>
      <c r="DP19" s="135">
        <v>16.7</v>
      </c>
      <c r="DQ19" s="135">
        <v>0.4</v>
      </c>
      <c r="DR19" s="135">
        <v>-1.6</v>
      </c>
      <c r="DS19" s="135">
        <v>3.4</v>
      </c>
      <c r="DT19" s="135">
        <f t="shared" ref="DT19:DT25" si="23">SUM(DO19:DS19)</f>
        <v>21.799999999999994</v>
      </c>
      <c r="DU19" s="135"/>
      <c r="DV19" s="135">
        <v>2.72</v>
      </c>
      <c r="DW19" s="135">
        <v>14.722</v>
      </c>
      <c r="DX19" s="135">
        <v>-0.03</v>
      </c>
      <c r="DY19" s="135">
        <v>4.431</v>
      </c>
      <c r="DZ19" s="135">
        <v>0.77200000000000002</v>
      </c>
      <c r="EA19" s="135">
        <v>22.614999999999998</v>
      </c>
      <c r="EB19" s="135">
        <v>2.1779999999999999</v>
      </c>
      <c r="EC19" s="135">
        <v>18.259</v>
      </c>
      <c r="ED19" s="135">
        <v>0.65600000000000003</v>
      </c>
      <c r="EE19" s="135">
        <v>1.6779999999999999</v>
      </c>
      <c r="EF19" s="135">
        <v>2.1230000000000002</v>
      </c>
      <c r="EG19" s="135">
        <v>24.9</v>
      </c>
      <c r="EH19" s="135"/>
      <c r="EI19" s="135">
        <v>4.1139999999999999</v>
      </c>
      <c r="EJ19" s="135">
        <v>13.8</v>
      </c>
      <c r="EK19" s="135">
        <v>6.8000000000000005E-2</v>
      </c>
      <c r="EL19" s="135">
        <v>1.083</v>
      </c>
      <c r="EM19" s="135">
        <v>3.621</v>
      </c>
      <c r="EN19" s="135">
        <f t="shared" ref="EN19:EN25" si="24">SUM(EI19:EM19)</f>
        <v>22.686</v>
      </c>
      <c r="EO19" s="135">
        <v>2.9</v>
      </c>
      <c r="EP19" s="135">
        <v>19.399999999999999</v>
      </c>
      <c r="EQ19" s="135">
        <v>0</v>
      </c>
      <c r="ER19" s="135">
        <v>0.8</v>
      </c>
      <c r="ES19" s="135">
        <v>1.3</v>
      </c>
      <c r="ET19" s="135">
        <f t="shared" ref="ET19:ET24" si="25">SUM(EO19:ES19)</f>
        <v>24.4</v>
      </c>
      <c r="EU19" s="253"/>
    </row>
    <row r="20" spans="1:151" ht="16.5" customHeight="1" x14ac:dyDescent="0.2">
      <c r="A20" s="134" t="s">
        <v>480</v>
      </c>
      <c r="B20" s="135">
        <v>-0.1</v>
      </c>
      <c r="C20" s="135">
        <v>0.1</v>
      </c>
      <c r="D20" s="135">
        <v>0.1</v>
      </c>
      <c r="E20" s="135">
        <v>-0.1</v>
      </c>
      <c r="F20" s="135">
        <v>0</v>
      </c>
      <c r="G20" s="135">
        <f t="shared" ref="G20:G25" si="26">SUM(B20:F20)</f>
        <v>0</v>
      </c>
      <c r="H20" s="135"/>
      <c r="I20" s="135">
        <v>0</v>
      </c>
      <c r="J20" s="135">
        <v>-0.2</v>
      </c>
      <c r="K20" s="135">
        <v>-0.2</v>
      </c>
      <c r="L20" s="135">
        <v>0.1</v>
      </c>
      <c r="M20" s="135">
        <v>0</v>
      </c>
      <c r="N20" s="135">
        <f t="shared" ref="N20:N25" si="27">SUM(I20:M20)</f>
        <v>-0.30000000000000004</v>
      </c>
      <c r="O20" s="135">
        <v>0</v>
      </c>
      <c r="P20" s="135">
        <v>0.1</v>
      </c>
      <c r="Q20" s="135">
        <v>0</v>
      </c>
      <c r="R20" s="135">
        <v>1.1000000000000001</v>
      </c>
      <c r="S20" s="135">
        <v>0</v>
      </c>
      <c r="T20" s="195">
        <f t="shared" si="13"/>
        <v>1.2000000000000002</v>
      </c>
      <c r="U20" s="135"/>
      <c r="V20" s="135">
        <v>0</v>
      </c>
      <c r="W20" s="135">
        <v>0.1</v>
      </c>
      <c r="X20" s="135">
        <v>0</v>
      </c>
      <c r="Y20" s="135">
        <v>-0.8</v>
      </c>
      <c r="Z20" s="135">
        <v>0</v>
      </c>
      <c r="AA20" s="135">
        <f t="shared" ref="AA20:AA25" si="28">SUM(V20:Z20)</f>
        <v>-0.70000000000000007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>
        <f t="shared" ref="AG20:AG25" si="29">SUM(AB20:AF20)</f>
        <v>0</v>
      </c>
      <c r="AH20" s="135"/>
      <c r="AI20" s="135">
        <v>0</v>
      </c>
      <c r="AJ20" s="135">
        <v>0</v>
      </c>
      <c r="AK20" s="135">
        <v>0</v>
      </c>
      <c r="AL20" s="135">
        <v>0</v>
      </c>
      <c r="AM20" s="135">
        <v>0</v>
      </c>
      <c r="AN20" s="135">
        <f t="shared" ref="AN20:AN25" si="30">SUM(AI20:AM20)</f>
        <v>0</v>
      </c>
      <c r="AO20" s="135">
        <v>0</v>
      </c>
      <c r="AP20" s="135">
        <v>0</v>
      </c>
      <c r="AQ20" s="135">
        <v>0</v>
      </c>
      <c r="AR20" s="135">
        <v>0</v>
      </c>
      <c r="AS20" s="135">
        <v>0</v>
      </c>
      <c r="AT20" s="135">
        <v>0</v>
      </c>
      <c r="AU20" s="135"/>
      <c r="AV20" s="135">
        <v>0</v>
      </c>
      <c r="AW20" s="135">
        <v>0</v>
      </c>
      <c r="AX20" s="135">
        <v>0</v>
      </c>
      <c r="AY20" s="135">
        <v>0</v>
      </c>
      <c r="AZ20" s="135">
        <v>0</v>
      </c>
      <c r="BA20" s="135">
        <f t="shared" ref="BA20:BA25" si="31">SUM(AV20:AZ20)</f>
        <v>0</v>
      </c>
      <c r="BB20" s="135">
        <v>0</v>
      </c>
      <c r="BC20" s="135">
        <v>0</v>
      </c>
      <c r="BD20" s="135">
        <v>0</v>
      </c>
      <c r="BE20" s="135">
        <v>0</v>
      </c>
      <c r="BF20" s="135">
        <v>0</v>
      </c>
      <c r="BG20" s="135">
        <f t="shared" si="14"/>
        <v>0</v>
      </c>
      <c r="BH20" s="135"/>
      <c r="BI20" s="135">
        <v>0</v>
      </c>
      <c r="BJ20" s="135">
        <v>0</v>
      </c>
      <c r="BK20" s="135">
        <v>0</v>
      </c>
      <c r="BL20" s="135">
        <v>0</v>
      </c>
      <c r="BM20" s="135">
        <v>0</v>
      </c>
      <c r="BN20" s="135">
        <f t="shared" ref="BN20:BN25" si="32">SUM(BI20:BM20)</f>
        <v>0</v>
      </c>
      <c r="BO20" s="135">
        <v>0</v>
      </c>
      <c r="BP20" s="135">
        <v>0</v>
      </c>
      <c r="BQ20" s="135">
        <v>0</v>
      </c>
      <c r="BR20" s="135">
        <v>0</v>
      </c>
      <c r="BS20" s="135">
        <v>0</v>
      </c>
      <c r="BT20" s="135">
        <f t="shared" si="15"/>
        <v>0</v>
      </c>
      <c r="BU20" s="135"/>
      <c r="BV20" s="135">
        <v>0</v>
      </c>
      <c r="BW20" s="135">
        <v>0</v>
      </c>
      <c r="BX20" s="135">
        <v>0</v>
      </c>
      <c r="BY20" s="135">
        <v>0</v>
      </c>
      <c r="BZ20" s="135">
        <v>0</v>
      </c>
      <c r="CA20" s="135">
        <f t="shared" si="16"/>
        <v>0</v>
      </c>
      <c r="CB20" s="135">
        <v>0</v>
      </c>
      <c r="CC20" s="135">
        <v>0</v>
      </c>
      <c r="CD20" s="135">
        <v>0</v>
      </c>
      <c r="CE20" s="135">
        <v>0</v>
      </c>
      <c r="CF20" s="135">
        <v>0</v>
      </c>
      <c r="CG20" s="135">
        <f t="shared" si="17"/>
        <v>0</v>
      </c>
      <c r="CH20" s="135"/>
      <c r="CI20" s="135">
        <v>0</v>
      </c>
      <c r="CJ20" s="135">
        <v>0</v>
      </c>
      <c r="CK20" s="135">
        <v>0</v>
      </c>
      <c r="CL20" s="135">
        <v>0</v>
      </c>
      <c r="CM20" s="135">
        <v>0</v>
      </c>
      <c r="CN20" s="135">
        <f t="shared" si="18"/>
        <v>0</v>
      </c>
      <c r="CO20" s="135">
        <v>0</v>
      </c>
      <c r="CP20" s="135">
        <v>0</v>
      </c>
      <c r="CQ20" s="135">
        <v>0</v>
      </c>
      <c r="CR20" s="135">
        <v>0</v>
      </c>
      <c r="CS20" s="135">
        <v>-0.6</v>
      </c>
      <c r="CT20" s="135">
        <f t="shared" si="19"/>
        <v>-0.6</v>
      </c>
      <c r="CU20" s="135"/>
      <c r="CV20" s="135">
        <v>0</v>
      </c>
      <c r="CW20" s="135">
        <v>0</v>
      </c>
      <c r="CX20" s="135">
        <v>0</v>
      </c>
      <c r="CY20" s="135">
        <v>0</v>
      </c>
      <c r="CZ20" s="135">
        <v>0</v>
      </c>
      <c r="DA20" s="135">
        <f t="shared" si="20"/>
        <v>0</v>
      </c>
      <c r="DB20" s="135">
        <v>0</v>
      </c>
      <c r="DC20" s="135">
        <v>0</v>
      </c>
      <c r="DD20" s="135">
        <v>0</v>
      </c>
      <c r="DE20" s="135">
        <v>0</v>
      </c>
      <c r="DF20" s="135">
        <v>0</v>
      </c>
      <c r="DG20" s="135">
        <f t="shared" si="21"/>
        <v>0</v>
      </c>
      <c r="DH20" s="135"/>
      <c r="DI20" s="135">
        <v>0</v>
      </c>
      <c r="DJ20" s="135">
        <v>0</v>
      </c>
      <c r="DK20" s="135">
        <v>0</v>
      </c>
      <c r="DL20" s="135">
        <v>0</v>
      </c>
      <c r="DM20" s="135">
        <v>0</v>
      </c>
      <c r="DN20" s="135">
        <f t="shared" si="22"/>
        <v>0</v>
      </c>
      <c r="DO20" s="135">
        <v>0</v>
      </c>
      <c r="DP20" s="135">
        <v>0</v>
      </c>
      <c r="DQ20" s="135">
        <v>0</v>
      </c>
      <c r="DR20" s="135">
        <v>0</v>
      </c>
      <c r="DS20" s="135">
        <v>0</v>
      </c>
      <c r="DT20" s="135">
        <f t="shared" si="23"/>
        <v>0</v>
      </c>
      <c r="DU20" s="135"/>
      <c r="DV20" s="135">
        <v>-1.2999999999999999E-2</v>
      </c>
      <c r="DW20" s="135">
        <v>0</v>
      </c>
      <c r="DX20" s="135">
        <v>0</v>
      </c>
      <c r="DY20" s="135">
        <v>0</v>
      </c>
      <c r="DZ20" s="135">
        <v>0</v>
      </c>
      <c r="EA20" s="135">
        <v>-1.2999999999999999E-2</v>
      </c>
      <c r="EB20" s="135">
        <v>-1E-3</v>
      </c>
      <c r="EC20" s="135">
        <v>0</v>
      </c>
      <c r="ED20" s="135">
        <v>0</v>
      </c>
      <c r="EE20" s="135">
        <v>0</v>
      </c>
      <c r="EF20" s="135">
        <v>0</v>
      </c>
      <c r="EG20" s="135">
        <v>-1E-3</v>
      </c>
      <c r="EH20" s="135"/>
      <c r="EI20" s="135">
        <v>0</v>
      </c>
      <c r="EJ20" s="135">
        <v>0</v>
      </c>
      <c r="EK20" s="135">
        <v>0</v>
      </c>
      <c r="EL20" s="135">
        <v>0</v>
      </c>
      <c r="EM20" s="135">
        <v>0</v>
      </c>
      <c r="EN20" s="135">
        <f t="shared" si="24"/>
        <v>0</v>
      </c>
      <c r="EO20" s="135">
        <v>0</v>
      </c>
      <c r="EP20" s="135">
        <v>0</v>
      </c>
      <c r="EQ20" s="135">
        <v>0</v>
      </c>
      <c r="ER20" s="135">
        <v>0</v>
      </c>
      <c r="ES20" s="135">
        <v>0</v>
      </c>
      <c r="ET20" s="135">
        <f t="shared" si="25"/>
        <v>0</v>
      </c>
      <c r="EU20" s="253"/>
    </row>
    <row r="21" spans="1:151" s="234" customFormat="1" ht="16.5" customHeight="1" x14ac:dyDescent="0.2">
      <c r="A21" s="231" t="s">
        <v>481</v>
      </c>
      <c r="B21" s="232">
        <v>1.2</v>
      </c>
      <c r="C21" s="232">
        <v>7.8</v>
      </c>
      <c r="D21" s="232">
        <v>0.1</v>
      </c>
      <c r="E21" s="232">
        <v>3.5</v>
      </c>
      <c r="F21" s="232">
        <v>0.3</v>
      </c>
      <c r="G21" s="232">
        <f t="shared" si="26"/>
        <v>12.9</v>
      </c>
      <c r="H21" s="232"/>
      <c r="I21" s="232">
        <v>1.3</v>
      </c>
      <c r="J21" s="232">
        <v>7.4</v>
      </c>
      <c r="K21" s="232">
        <v>0.3</v>
      </c>
      <c r="L21" s="232">
        <v>3.7</v>
      </c>
      <c r="M21" s="232">
        <v>0.3</v>
      </c>
      <c r="N21" s="232">
        <f t="shared" si="27"/>
        <v>13.000000000000004</v>
      </c>
      <c r="O21" s="232">
        <v>1.4</v>
      </c>
      <c r="P21" s="232">
        <v>8</v>
      </c>
      <c r="Q21" s="232">
        <v>0.3</v>
      </c>
      <c r="R21" s="232">
        <v>3.2</v>
      </c>
      <c r="S21" s="232">
        <v>0.4</v>
      </c>
      <c r="T21" s="233">
        <f t="shared" si="13"/>
        <v>13.300000000000002</v>
      </c>
      <c r="U21" s="232"/>
      <c r="V21" s="232">
        <v>0.8</v>
      </c>
      <c r="W21" s="232">
        <v>7.8</v>
      </c>
      <c r="X21" s="232">
        <v>0</v>
      </c>
      <c r="Y21" s="232">
        <v>4</v>
      </c>
      <c r="Z21" s="232">
        <v>0.8</v>
      </c>
      <c r="AA21" s="232">
        <f t="shared" si="28"/>
        <v>13.4</v>
      </c>
      <c r="AB21" s="232">
        <v>0.9</v>
      </c>
      <c r="AC21" s="232">
        <v>6.5</v>
      </c>
      <c r="AD21" s="232">
        <v>0.1</v>
      </c>
      <c r="AE21" s="232">
        <v>2.9</v>
      </c>
      <c r="AF21" s="232">
        <v>1.1000000000000001</v>
      </c>
      <c r="AG21" s="232">
        <f t="shared" si="29"/>
        <v>11.5</v>
      </c>
      <c r="AH21" s="232"/>
      <c r="AI21" s="232">
        <v>0.9</v>
      </c>
      <c r="AJ21" s="232">
        <v>5.9</v>
      </c>
      <c r="AK21" s="232">
        <v>0</v>
      </c>
      <c r="AL21" s="232">
        <v>3.5</v>
      </c>
      <c r="AM21" s="232">
        <v>0.6</v>
      </c>
      <c r="AN21" s="232">
        <f t="shared" si="30"/>
        <v>10.9</v>
      </c>
      <c r="AO21" s="232">
        <v>0.8</v>
      </c>
      <c r="AP21" s="232">
        <v>6.1</v>
      </c>
      <c r="AQ21" s="232">
        <v>0.1</v>
      </c>
      <c r="AR21" s="232">
        <v>4.4000000000000004</v>
      </c>
      <c r="AS21" s="232">
        <v>1.4</v>
      </c>
      <c r="AT21" s="232">
        <v>12.8</v>
      </c>
      <c r="AU21" s="232"/>
      <c r="AV21" s="232">
        <v>0.8</v>
      </c>
      <c r="AW21" s="232">
        <v>7.1</v>
      </c>
      <c r="AX21" s="232">
        <v>0.1</v>
      </c>
      <c r="AY21" s="232">
        <v>4.4000000000000004</v>
      </c>
      <c r="AZ21" s="232">
        <v>1.2</v>
      </c>
      <c r="BA21" s="232">
        <f t="shared" si="31"/>
        <v>13.599999999999998</v>
      </c>
      <c r="BB21" s="232">
        <v>0.9</v>
      </c>
      <c r="BC21" s="232">
        <v>6.4</v>
      </c>
      <c r="BD21" s="232">
        <v>0</v>
      </c>
      <c r="BE21" s="232">
        <v>5.2</v>
      </c>
      <c r="BF21" s="232">
        <v>1.3</v>
      </c>
      <c r="BG21" s="232">
        <f t="shared" si="14"/>
        <v>13.8</v>
      </c>
      <c r="BH21" s="232"/>
      <c r="BI21" s="232">
        <v>1.0189999999999999</v>
      </c>
      <c r="BJ21" s="232">
        <v>6.4809999999999999</v>
      </c>
      <c r="BK21" s="232">
        <v>0.155</v>
      </c>
      <c r="BL21" s="232">
        <v>6.258</v>
      </c>
      <c r="BM21" s="232">
        <v>1.365</v>
      </c>
      <c r="BN21" s="232">
        <f t="shared" si="32"/>
        <v>15.278</v>
      </c>
      <c r="BO21" s="232">
        <v>1</v>
      </c>
      <c r="BP21" s="232">
        <v>6.2</v>
      </c>
      <c r="BQ21" s="232">
        <v>0.1</v>
      </c>
      <c r="BR21" s="232">
        <f>6.4-0.1</f>
        <v>6.3000000000000007</v>
      </c>
      <c r="BS21" s="232">
        <v>1.5</v>
      </c>
      <c r="BT21" s="232">
        <f t="shared" si="15"/>
        <v>15.100000000000001</v>
      </c>
      <c r="BU21" s="232"/>
      <c r="BV21" s="232">
        <v>1.1000000000000001</v>
      </c>
      <c r="BW21" s="232">
        <v>6.6</v>
      </c>
      <c r="BX21" s="232">
        <v>0.1</v>
      </c>
      <c r="BY21" s="232">
        <v>6.2</v>
      </c>
      <c r="BZ21" s="232">
        <v>1.5</v>
      </c>
      <c r="CA21" s="232">
        <f t="shared" si="16"/>
        <v>15.5</v>
      </c>
      <c r="CB21" s="232">
        <v>1.4</v>
      </c>
      <c r="CC21" s="232">
        <v>7</v>
      </c>
      <c r="CD21" s="232">
        <v>0.1</v>
      </c>
      <c r="CE21" s="232">
        <v>6.1</v>
      </c>
      <c r="CF21" s="232">
        <v>1.6</v>
      </c>
      <c r="CG21" s="232">
        <f t="shared" si="17"/>
        <v>16.2</v>
      </c>
      <c r="CH21" s="232"/>
      <c r="CI21" s="232">
        <v>1.6</v>
      </c>
      <c r="CJ21" s="232">
        <v>7.3</v>
      </c>
      <c r="CK21" s="232">
        <v>0.1</v>
      </c>
      <c r="CL21" s="232">
        <v>5.7</v>
      </c>
      <c r="CM21" s="232">
        <v>1.6</v>
      </c>
      <c r="CN21" s="232">
        <f t="shared" si="18"/>
        <v>16.3</v>
      </c>
      <c r="CO21" s="232">
        <v>1.7</v>
      </c>
      <c r="CP21" s="232">
        <v>10.1</v>
      </c>
      <c r="CQ21" s="232">
        <v>0.1</v>
      </c>
      <c r="CR21" s="232">
        <v>5.7</v>
      </c>
      <c r="CS21" s="232">
        <v>1.9</v>
      </c>
      <c r="CT21" s="232">
        <f t="shared" si="19"/>
        <v>19.499999999999996</v>
      </c>
      <c r="CU21" s="232"/>
      <c r="CV21" s="232">
        <v>1.7</v>
      </c>
      <c r="CW21" s="232">
        <v>10.5</v>
      </c>
      <c r="CX21" s="232">
        <v>0.1</v>
      </c>
      <c r="CY21" s="232">
        <v>4.5</v>
      </c>
      <c r="CZ21" s="232">
        <v>1.1000000000000001</v>
      </c>
      <c r="DA21" s="232">
        <f t="shared" si="20"/>
        <v>17.899999999999999</v>
      </c>
      <c r="DB21" s="232">
        <v>2.6</v>
      </c>
      <c r="DC21" s="232">
        <v>9.3000000000000007</v>
      </c>
      <c r="DD21" s="232">
        <v>0.1</v>
      </c>
      <c r="DE21" s="232">
        <v>3.1</v>
      </c>
      <c r="DF21" s="232">
        <v>0.4</v>
      </c>
      <c r="DG21" s="232">
        <f t="shared" si="21"/>
        <v>15.5</v>
      </c>
      <c r="DH21" s="232"/>
      <c r="DI21" s="232">
        <v>1.6</v>
      </c>
      <c r="DJ21" s="232">
        <v>10</v>
      </c>
      <c r="DK21" s="232">
        <v>0.1</v>
      </c>
      <c r="DL21" s="232">
        <v>4.4000000000000004</v>
      </c>
      <c r="DM21" s="232">
        <v>1.3</v>
      </c>
      <c r="DN21" s="232">
        <v>17.5</v>
      </c>
      <c r="DO21" s="232">
        <v>1.9</v>
      </c>
      <c r="DP21" s="232">
        <v>9.8000000000000007</v>
      </c>
      <c r="DQ21" s="232">
        <v>0.1</v>
      </c>
      <c r="DR21" s="232">
        <v>4.8</v>
      </c>
      <c r="DS21" s="232">
        <v>1.3</v>
      </c>
      <c r="DT21" s="232">
        <v>18</v>
      </c>
      <c r="DU21" s="232"/>
      <c r="DV21" s="232">
        <v>1.5489999999999999</v>
      </c>
      <c r="DW21" s="232">
        <v>9.0239999999999991</v>
      </c>
      <c r="DX21" s="232">
        <v>9.9000000000000005E-2</v>
      </c>
      <c r="DY21" s="232">
        <v>1.609</v>
      </c>
      <c r="DZ21" s="232">
        <v>1.498</v>
      </c>
      <c r="EA21" s="232">
        <v>13.779</v>
      </c>
      <c r="EB21" s="232">
        <v>2.383</v>
      </c>
      <c r="EC21" s="232">
        <v>9.4179999999999993</v>
      </c>
      <c r="ED21" s="232">
        <v>0.156</v>
      </c>
      <c r="EE21" s="232">
        <v>3.956</v>
      </c>
      <c r="EF21" s="232">
        <v>0.91100000000000003</v>
      </c>
      <c r="EG21" s="232">
        <v>16.824000000000002</v>
      </c>
      <c r="EH21" s="232"/>
      <c r="EI21" s="232">
        <v>2.14</v>
      </c>
      <c r="EJ21" s="232">
        <v>9.1920000000000002</v>
      </c>
      <c r="EK21" s="232">
        <v>0.18</v>
      </c>
      <c r="EL21" s="232">
        <v>3.1480000000000001</v>
      </c>
      <c r="EM21" s="232">
        <v>1.369</v>
      </c>
      <c r="EN21" s="232">
        <f t="shared" si="24"/>
        <v>16.029</v>
      </c>
      <c r="EO21" s="232">
        <v>2.1</v>
      </c>
      <c r="EP21" s="232">
        <v>8.6</v>
      </c>
      <c r="EQ21" s="232">
        <v>0.2</v>
      </c>
      <c r="ER21" s="232">
        <v>3.3</v>
      </c>
      <c r="ES21" s="232">
        <v>1.4</v>
      </c>
      <c r="ET21" s="232">
        <f t="shared" si="25"/>
        <v>15.6</v>
      </c>
      <c r="EU21" s="263"/>
    </row>
    <row r="22" spans="1:151" s="234" customFormat="1" ht="16.5" customHeight="1" x14ac:dyDescent="0.2">
      <c r="A22" s="231" t="s">
        <v>482</v>
      </c>
      <c r="B22" s="232">
        <v>1.5</v>
      </c>
      <c r="C22" s="232">
        <v>7.9</v>
      </c>
      <c r="D22" s="232">
        <v>0.3</v>
      </c>
      <c r="E22" s="232">
        <v>4</v>
      </c>
      <c r="F22" s="232">
        <v>0.9</v>
      </c>
      <c r="G22" s="232">
        <f t="shared" si="26"/>
        <v>14.600000000000001</v>
      </c>
      <c r="H22" s="232"/>
      <c r="I22" s="232">
        <v>1.4</v>
      </c>
      <c r="J22" s="232">
        <v>7.6</v>
      </c>
      <c r="K22" s="232">
        <v>0.3</v>
      </c>
      <c r="L22" s="232">
        <v>4</v>
      </c>
      <c r="M22" s="232">
        <v>2.1</v>
      </c>
      <c r="N22" s="232">
        <f t="shared" si="27"/>
        <v>15.4</v>
      </c>
      <c r="O22" s="232">
        <v>1.1000000000000001</v>
      </c>
      <c r="P22" s="232">
        <v>6.7</v>
      </c>
      <c r="Q22" s="232">
        <v>0.3</v>
      </c>
      <c r="R22" s="232">
        <v>3.9</v>
      </c>
      <c r="S22" s="232">
        <v>-0.2</v>
      </c>
      <c r="T22" s="233">
        <f t="shared" si="13"/>
        <v>11.800000000000002</v>
      </c>
      <c r="U22" s="232"/>
      <c r="V22" s="232">
        <v>1.4</v>
      </c>
      <c r="W22" s="232">
        <v>7</v>
      </c>
      <c r="X22" s="232">
        <v>0.2</v>
      </c>
      <c r="Y22" s="232">
        <v>4.4000000000000004</v>
      </c>
      <c r="Z22" s="232">
        <v>2.9</v>
      </c>
      <c r="AA22" s="232">
        <f t="shared" si="28"/>
        <v>15.9</v>
      </c>
      <c r="AB22" s="232">
        <v>1.4</v>
      </c>
      <c r="AC22" s="232">
        <v>6.1</v>
      </c>
      <c r="AD22" s="232">
        <v>0.1</v>
      </c>
      <c r="AE22" s="232">
        <v>3.8</v>
      </c>
      <c r="AF22" s="232">
        <v>3.2</v>
      </c>
      <c r="AG22" s="232">
        <f t="shared" si="29"/>
        <v>14.599999999999998</v>
      </c>
      <c r="AH22" s="232"/>
      <c r="AI22" s="232">
        <v>2.4</v>
      </c>
      <c r="AJ22" s="232">
        <v>8.3000000000000007</v>
      </c>
      <c r="AK22" s="232">
        <v>0.2</v>
      </c>
      <c r="AL22" s="232">
        <v>4.9000000000000004</v>
      </c>
      <c r="AM22" s="232">
        <v>1.4</v>
      </c>
      <c r="AN22" s="232">
        <f t="shared" si="30"/>
        <v>17.2</v>
      </c>
      <c r="AO22" s="232">
        <v>2.2999999999999998</v>
      </c>
      <c r="AP22" s="232">
        <v>8.5</v>
      </c>
      <c r="AQ22" s="232">
        <v>0.2</v>
      </c>
      <c r="AR22" s="232">
        <v>5.3</v>
      </c>
      <c r="AS22" s="232">
        <v>2.1</v>
      </c>
      <c r="AT22" s="232">
        <v>18.399999999999999</v>
      </c>
      <c r="AU22" s="232"/>
      <c r="AV22" s="232">
        <v>2.4</v>
      </c>
      <c r="AW22" s="232">
        <v>10.8</v>
      </c>
      <c r="AX22" s="232">
        <v>0.2</v>
      </c>
      <c r="AY22" s="232">
        <v>6</v>
      </c>
      <c r="AZ22" s="232">
        <v>1.6</v>
      </c>
      <c r="BA22" s="232">
        <f t="shared" si="31"/>
        <v>21</v>
      </c>
      <c r="BB22" s="232">
        <v>2.2999999999999998</v>
      </c>
      <c r="BC22" s="232">
        <v>11.9</v>
      </c>
      <c r="BD22" s="232">
        <v>0.3</v>
      </c>
      <c r="BE22" s="232">
        <v>6.9</v>
      </c>
      <c r="BF22" s="232">
        <v>1.6</v>
      </c>
      <c r="BG22" s="232">
        <f t="shared" si="14"/>
        <v>23</v>
      </c>
      <c r="BH22" s="232"/>
      <c r="BI22" s="232">
        <v>2.569</v>
      </c>
      <c r="BJ22" s="232">
        <v>11.794</v>
      </c>
      <c r="BK22" s="232">
        <v>0.309</v>
      </c>
      <c r="BL22" s="232">
        <v>7.2009999999999996</v>
      </c>
      <c r="BM22" s="232">
        <v>1.425</v>
      </c>
      <c r="BN22" s="232">
        <f t="shared" si="32"/>
        <v>23.297999999999998</v>
      </c>
      <c r="BO22" s="232">
        <v>2.8</v>
      </c>
      <c r="BP22" s="232">
        <v>10</v>
      </c>
      <c r="BQ22" s="232">
        <v>0.2</v>
      </c>
      <c r="BR22" s="232">
        <v>6.3</v>
      </c>
      <c r="BS22" s="232">
        <v>1.9</v>
      </c>
      <c r="BT22" s="232">
        <f t="shared" si="15"/>
        <v>21.2</v>
      </c>
      <c r="BU22" s="232"/>
      <c r="BV22" s="232">
        <v>2.9</v>
      </c>
      <c r="BW22" s="232">
        <f>11.3-0.1</f>
        <v>11.200000000000001</v>
      </c>
      <c r="BX22" s="232">
        <v>0</v>
      </c>
      <c r="BY22" s="232">
        <v>8.4</v>
      </c>
      <c r="BZ22" s="232">
        <v>1.8</v>
      </c>
      <c r="CA22" s="232">
        <f t="shared" si="16"/>
        <v>24.3</v>
      </c>
      <c r="CB22" s="232">
        <v>3.2</v>
      </c>
      <c r="CC22" s="232">
        <v>10.5</v>
      </c>
      <c r="CD22" s="232">
        <v>0.2</v>
      </c>
      <c r="CE22" s="232">
        <v>8.6999999999999993</v>
      </c>
      <c r="CF22" s="232">
        <v>1.6</v>
      </c>
      <c r="CG22" s="232">
        <f t="shared" si="17"/>
        <v>24.2</v>
      </c>
      <c r="CH22" s="232"/>
      <c r="CI22" s="232">
        <v>3.4</v>
      </c>
      <c r="CJ22" s="232">
        <v>11.1</v>
      </c>
      <c r="CK22" s="232">
        <v>0.2</v>
      </c>
      <c r="CL22" s="232">
        <v>10.199999999999999</v>
      </c>
      <c r="CM22" s="232">
        <v>2.5</v>
      </c>
      <c r="CN22" s="232">
        <f t="shared" si="18"/>
        <v>27.4</v>
      </c>
      <c r="CO22" s="232">
        <v>3.2730000000000001</v>
      </c>
      <c r="CP22" s="232">
        <v>12.4</v>
      </c>
      <c r="CQ22" s="232">
        <v>0.2</v>
      </c>
      <c r="CR22" s="232">
        <v>10.1</v>
      </c>
      <c r="CS22" s="232">
        <v>1.9</v>
      </c>
      <c r="CT22" s="232">
        <f t="shared" si="19"/>
        <v>27.872999999999998</v>
      </c>
      <c r="CU22" s="232"/>
      <c r="CV22" s="232">
        <v>3.6</v>
      </c>
      <c r="CW22" s="232">
        <v>14.2</v>
      </c>
      <c r="CX22" s="232">
        <v>0.2</v>
      </c>
      <c r="CY22" s="232">
        <v>6</v>
      </c>
      <c r="CZ22" s="232">
        <v>2.9</v>
      </c>
      <c r="DA22" s="232">
        <f t="shared" si="20"/>
        <v>26.9</v>
      </c>
      <c r="DB22" s="232">
        <v>4</v>
      </c>
      <c r="DC22" s="232">
        <v>12.4</v>
      </c>
      <c r="DD22" s="232">
        <v>0.2</v>
      </c>
      <c r="DE22" s="232">
        <v>4</v>
      </c>
      <c r="DF22" s="232">
        <v>6.2</v>
      </c>
      <c r="DG22" s="232">
        <f t="shared" si="21"/>
        <v>26.799999999999997</v>
      </c>
      <c r="DH22" s="232"/>
      <c r="DI22" s="232">
        <v>3.3</v>
      </c>
      <c r="DJ22" s="232">
        <v>13.1</v>
      </c>
      <c r="DK22" s="232">
        <v>0.2</v>
      </c>
      <c r="DL22" s="232">
        <v>6</v>
      </c>
      <c r="DM22" s="232">
        <v>7.6</v>
      </c>
      <c r="DN22" s="232">
        <v>30.1</v>
      </c>
      <c r="DO22" s="232">
        <v>2.9</v>
      </c>
      <c r="DP22" s="232">
        <v>13.2</v>
      </c>
      <c r="DQ22" s="232">
        <v>0.2</v>
      </c>
      <c r="DR22" s="232">
        <v>6.9</v>
      </c>
      <c r="DS22" s="232">
        <v>7.9</v>
      </c>
      <c r="DT22" s="232">
        <v>31.1</v>
      </c>
      <c r="DU22" s="232"/>
      <c r="DV22" s="232">
        <v>3.2040000000000002</v>
      </c>
      <c r="DW22" s="232">
        <v>13.061999999999999</v>
      </c>
      <c r="DX22" s="232">
        <v>9.1999999999999998E-2</v>
      </c>
      <c r="DY22" s="232">
        <v>6.2329999999999997</v>
      </c>
      <c r="DZ22" s="232">
        <v>8.8670000000000009</v>
      </c>
      <c r="EA22" s="232">
        <v>31.457999999999998</v>
      </c>
      <c r="EB22" s="232">
        <v>4.2560000000000002</v>
      </c>
      <c r="EC22" s="232">
        <v>13.101000000000001</v>
      </c>
      <c r="ED22" s="232">
        <v>0.124</v>
      </c>
      <c r="EE22" s="232">
        <v>5.952</v>
      </c>
      <c r="EF22" s="232">
        <v>13.597</v>
      </c>
      <c r="EG22" s="232">
        <v>37.03</v>
      </c>
      <c r="EH22" s="232"/>
      <c r="EI22" s="232">
        <v>3.7869999999999999</v>
      </c>
      <c r="EJ22" s="232">
        <v>19.355</v>
      </c>
      <c r="EK22" s="232">
        <v>0.24</v>
      </c>
      <c r="EL22" s="232">
        <v>7.1239999999999997</v>
      </c>
      <c r="EM22" s="232">
        <v>12.839</v>
      </c>
      <c r="EN22" s="232">
        <f t="shared" si="24"/>
        <v>43.344999999999999</v>
      </c>
      <c r="EO22" s="232">
        <v>3.4</v>
      </c>
      <c r="EP22" s="232">
        <v>20.7</v>
      </c>
      <c r="EQ22" s="232">
        <v>0.2</v>
      </c>
      <c r="ER22" s="232">
        <v>6.7</v>
      </c>
      <c r="ES22" s="232">
        <v>10.8</v>
      </c>
      <c r="ET22" s="232">
        <f t="shared" si="25"/>
        <v>41.8</v>
      </c>
      <c r="EU22" s="263"/>
    </row>
    <row r="23" spans="1:151" ht="16.5" customHeight="1" x14ac:dyDescent="0.2">
      <c r="A23" s="134" t="s">
        <v>483</v>
      </c>
      <c r="B23" s="135">
        <v>0.1</v>
      </c>
      <c r="C23" s="135">
        <v>0</v>
      </c>
      <c r="D23" s="135">
        <v>0</v>
      </c>
      <c r="E23" s="135">
        <v>0</v>
      </c>
      <c r="F23" s="135">
        <v>0</v>
      </c>
      <c r="G23" s="135">
        <f t="shared" si="26"/>
        <v>0.1</v>
      </c>
      <c r="H23" s="135"/>
      <c r="I23" s="135">
        <v>-0.2</v>
      </c>
      <c r="J23" s="135">
        <v>0</v>
      </c>
      <c r="K23" s="135">
        <v>0</v>
      </c>
      <c r="L23" s="135">
        <v>0</v>
      </c>
      <c r="M23" s="135">
        <v>0</v>
      </c>
      <c r="N23" s="135">
        <f t="shared" si="27"/>
        <v>-0.2</v>
      </c>
      <c r="O23" s="135">
        <v>-0.1</v>
      </c>
      <c r="P23" s="135">
        <v>0</v>
      </c>
      <c r="Q23" s="135">
        <v>0</v>
      </c>
      <c r="R23" s="135">
        <v>0</v>
      </c>
      <c r="S23" s="135">
        <v>0</v>
      </c>
      <c r="T23" s="195">
        <f t="shared" si="13"/>
        <v>-0.1</v>
      </c>
      <c r="U23" s="135"/>
      <c r="V23" s="135">
        <v>0</v>
      </c>
      <c r="W23" s="135">
        <v>0</v>
      </c>
      <c r="X23" s="135">
        <v>0</v>
      </c>
      <c r="Y23" s="135">
        <v>0</v>
      </c>
      <c r="Z23" s="135">
        <v>0</v>
      </c>
      <c r="AA23" s="135">
        <f t="shared" si="28"/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f t="shared" si="29"/>
        <v>0</v>
      </c>
      <c r="AH23" s="135"/>
      <c r="AI23" s="135">
        <v>0</v>
      </c>
      <c r="AJ23" s="135">
        <v>0</v>
      </c>
      <c r="AK23" s="135">
        <v>0</v>
      </c>
      <c r="AL23" s="135">
        <v>0</v>
      </c>
      <c r="AM23" s="135">
        <v>0</v>
      </c>
      <c r="AN23" s="135">
        <f t="shared" si="30"/>
        <v>0</v>
      </c>
      <c r="AO23" s="135">
        <v>0</v>
      </c>
      <c r="AP23" s="135">
        <v>0</v>
      </c>
      <c r="AQ23" s="135">
        <v>0</v>
      </c>
      <c r="AR23" s="135">
        <v>0</v>
      </c>
      <c r="AS23" s="135">
        <v>0</v>
      </c>
      <c r="AT23" s="135">
        <v>0</v>
      </c>
      <c r="AU23" s="135"/>
      <c r="AV23" s="135">
        <v>0</v>
      </c>
      <c r="AW23" s="135">
        <v>0</v>
      </c>
      <c r="AX23" s="135">
        <v>0</v>
      </c>
      <c r="AY23" s="135">
        <v>0</v>
      </c>
      <c r="AZ23" s="135">
        <v>0</v>
      </c>
      <c r="BA23" s="135">
        <f t="shared" si="31"/>
        <v>0</v>
      </c>
      <c r="BB23" s="135">
        <v>0</v>
      </c>
      <c r="BC23" s="135">
        <v>0</v>
      </c>
      <c r="BD23" s="135">
        <v>0</v>
      </c>
      <c r="BE23" s="135">
        <v>0</v>
      </c>
      <c r="BF23" s="135">
        <v>0</v>
      </c>
      <c r="BG23" s="135">
        <f t="shared" si="14"/>
        <v>0</v>
      </c>
      <c r="BH23" s="135"/>
      <c r="BI23" s="135">
        <v>0</v>
      </c>
      <c r="BJ23" s="135">
        <v>0</v>
      </c>
      <c r="BK23" s="135">
        <v>0</v>
      </c>
      <c r="BL23" s="135">
        <v>0</v>
      </c>
      <c r="BM23" s="135">
        <v>0</v>
      </c>
      <c r="BN23" s="135">
        <f t="shared" si="32"/>
        <v>0</v>
      </c>
      <c r="BO23" s="135">
        <v>0</v>
      </c>
      <c r="BP23" s="135">
        <v>0</v>
      </c>
      <c r="BQ23" s="135">
        <v>0</v>
      </c>
      <c r="BR23" s="135">
        <v>0</v>
      </c>
      <c r="BS23" s="135">
        <v>0</v>
      </c>
      <c r="BT23" s="135">
        <f t="shared" si="15"/>
        <v>0</v>
      </c>
      <c r="BU23" s="135"/>
      <c r="BV23" s="135">
        <v>0</v>
      </c>
      <c r="BW23" s="135">
        <v>0</v>
      </c>
      <c r="BX23" s="135">
        <v>0</v>
      </c>
      <c r="BY23" s="135">
        <v>0</v>
      </c>
      <c r="BZ23" s="135">
        <v>0</v>
      </c>
      <c r="CA23" s="135">
        <f t="shared" si="16"/>
        <v>0</v>
      </c>
      <c r="CB23" s="135">
        <v>0</v>
      </c>
      <c r="CC23" s="135">
        <v>0</v>
      </c>
      <c r="CD23" s="135">
        <v>0</v>
      </c>
      <c r="CE23" s="135">
        <v>0</v>
      </c>
      <c r="CF23" s="135">
        <v>0</v>
      </c>
      <c r="CG23" s="135">
        <f t="shared" si="17"/>
        <v>0</v>
      </c>
      <c r="CH23" s="135"/>
      <c r="CI23" s="135">
        <v>0</v>
      </c>
      <c r="CJ23" s="135">
        <v>0</v>
      </c>
      <c r="CK23" s="135">
        <v>0</v>
      </c>
      <c r="CL23" s="135">
        <v>0</v>
      </c>
      <c r="CM23" s="135">
        <v>0</v>
      </c>
      <c r="CN23" s="135">
        <f t="shared" si="18"/>
        <v>0</v>
      </c>
      <c r="CO23" s="135">
        <v>0</v>
      </c>
      <c r="CP23" s="135">
        <v>0</v>
      </c>
      <c r="CQ23" s="135">
        <v>0</v>
      </c>
      <c r="CR23" s="135">
        <v>0</v>
      </c>
      <c r="CS23" s="135">
        <v>0</v>
      </c>
      <c r="CT23" s="135">
        <f t="shared" si="19"/>
        <v>0</v>
      </c>
      <c r="CU23" s="135"/>
      <c r="CV23" s="135">
        <v>0</v>
      </c>
      <c r="CW23" s="135">
        <v>0</v>
      </c>
      <c r="CX23" s="135">
        <v>0</v>
      </c>
      <c r="CY23" s="135">
        <v>0</v>
      </c>
      <c r="CZ23" s="135">
        <v>0</v>
      </c>
      <c r="DA23" s="135">
        <f t="shared" si="20"/>
        <v>0</v>
      </c>
      <c r="DB23" s="135">
        <v>0</v>
      </c>
      <c r="DC23" s="135">
        <v>0</v>
      </c>
      <c r="DD23" s="135">
        <v>0</v>
      </c>
      <c r="DE23" s="135">
        <v>0</v>
      </c>
      <c r="DF23" s="135">
        <v>0</v>
      </c>
      <c r="DG23" s="135">
        <f t="shared" si="21"/>
        <v>0</v>
      </c>
      <c r="DH23" s="135"/>
      <c r="DI23" s="135">
        <v>0</v>
      </c>
      <c r="DJ23" s="135">
        <v>0</v>
      </c>
      <c r="DK23" s="135">
        <v>0</v>
      </c>
      <c r="DL23" s="135">
        <v>0</v>
      </c>
      <c r="DM23" s="135">
        <v>0</v>
      </c>
      <c r="DN23" s="135">
        <f t="shared" si="22"/>
        <v>0</v>
      </c>
      <c r="DO23" s="135">
        <v>0</v>
      </c>
      <c r="DP23" s="135">
        <v>0</v>
      </c>
      <c r="DQ23" s="135">
        <v>0</v>
      </c>
      <c r="DR23" s="135">
        <v>0</v>
      </c>
      <c r="DS23" s="135">
        <v>0</v>
      </c>
      <c r="DT23" s="135">
        <f t="shared" si="23"/>
        <v>0</v>
      </c>
      <c r="DU23" s="135"/>
      <c r="DV23" s="135">
        <v>0</v>
      </c>
      <c r="DW23" s="135">
        <v>0</v>
      </c>
      <c r="DX23" s="135">
        <v>0</v>
      </c>
      <c r="DY23" s="135">
        <v>0</v>
      </c>
      <c r="DZ23" s="135">
        <v>0</v>
      </c>
      <c r="EA23" s="135">
        <f>SUM(DV23:DZ23)</f>
        <v>0</v>
      </c>
      <c r="EB23" s="135">
        <v>0</v>
      </c>
      <c r="EC23" s="135">
        <v>0</v>
      </c>
      <c r="ED23" s="135">
        <v>0</v>
      </c>
      <c r="EE23" s="135">
        <v>0</v>
      </c>
      <c r="EF23" s="135">
        <v>0</v>
      </c>
      <c r="EG23" s="135">
        <v>0</v>
      </c>
      <c r="EH23" s="135"/>
      <c r="EI23" s="135">
        <v>0</v>
      </c>
      <c r="EJ23" s="135">
        <v>0</v>
      </c>
      <c r="EK23" s="135">
        <v>0</v>
      </c>
      <c r="EL23" s="135">
        <v>0</v>
      </c>
      <c r="EM23" s="135">
        <v>0</v>
      </c>
      <c r="EN23" s="135">
        <f t="shared" si="24"/>
        <v>0</v>
      </c>
      <c r="EO23" s="135">
        <v>0</v>
      </c>
      <c r="EP23" s="135">
        <v>0</v>
      </c>
      <c r="EQ23" s="135">
        <v>0</v>
      </c>
      <c r="ER23" s="135">
        <v>0</v>
      </c>
      <c r="ES23" s="135">
        <v>0</v>
      </c>
      <c r="ET23" s="135">
        <f t="shared" si="25"/>
        <v>0</v>
      </c>
      <c r="EU23" s="253"/>
    </row>
    <row r="24" spans="1:151" s="234" customFormat="1" ht="16.5" customHeight="1" x14ac:dyDescent="0.2">
      <c r="A24" s="231" t="s">
        <v>484</v>
      </c>
      <c r="B24" s="232">
        <v>0</v>
      </c>
      <c r="C24" s="232">
        <v>0</v>
      </c>
      <c r="D24" s="232">
        <v>0</v>
      </c>
      <c r="E24" s="232">
        <v>0</v>
      </c>
      <c r="F24" s="232">
        <v>0</v>
      </c>
      <c r="G24" s="232">
        <f t="shared" si="26"/>
        <v>0</v>
      </c>
      <c r="H24" s="232"/>
      <c r="I24" s="232">
        <v>0.3</v>
      </c>
      <c r="J24" s="232">
        <v>1.4</v>
      </c>
      <c r="K24" s="232">
        <v>0</v>
      </c>
      <c r="L24" s="232">
        <v>0.3</v>
      </c>
      <c r="M24" s="232">
        <v>0</v>
      </c>
      <c r="N24" s="232">
        <f t="shared" si="27"/>
        <v>2</v>
      </c>
      <c r="O24" s="232">
        <v>0.2</v>
      </c>
      <c r="P24" s="232">
        <v>0.8</v>
      </c>
      <c r="Q24" s="232">
        <v>0</v>
      </c>
      <c r="R24" s="232">
        <v>0.2</v>
      </c>
      <c r="S24" s="232">
        <v>0</v>
      </c>
      <c r="T24" s="235">
        <f t="shared" si="13"/>
        <v>1.2</v>
      </c>
      <c r="U24" s="232"/>
      <c r="V24" s="232">
        <v>0.1</v>
      </c>
      <c r="W24" s="232">
        <v>0.6</v>
      </c>
      <c r="X24" s="232">
        <v>0</v>
      </c>
      <c r="Y24" s="232">
        <v>0.3</v>
      </c>
      <c r="Z24" s="232">
        <v>0</v>
      </c>
      <c r="AA24" s="232">
        <f t="shared" si="28"/>
        <v>1</v>
      </c>
      <c r="AB24" s="232">
        <v>0</v>
      </c>
      <c r="AC24" s="232">
        <v>0.2</v>
      </c>
      <c r="AD24" s="232">
        <v>0</v>
      </c>
      <c r="AE24" s="232">
        <v>0.1</v>
      </c>
      <c r="AF24" s="232">
        <v>0</v>
      </c>
      <c r="AG24" s="232">
        <f t="shared" si="29"/>
        <v>0.30000000000000004</v>
      </c>
      <c r="AH24" s="232"/>
      <c r="AI24" s="232">
        <v>-0.2</v>
      </c>
      <c r="AJ24" s="232">
        <v>-0.7</v>
      </c>
      <c r="AK24" s="232">
        <v>0</v>
      </c>
      <c r="AL24" s="232">
        <v>-0.2</v>
      </c>
      <c r="AM24" s="232">
        <v>0</v>
      </c>
      <c r="AN24" s="232">
        <f t="shared" si="30"/>
        <v>-1.0999999999999999</v>
      </c>
      <c r="AO24" s="232">
        <v>0</v>
      </c>
      <c r="AP24" s="232">
        <v>0.2</v>
      </c>
      <c r="AQ24" s="232">
        <v>0</v>
      </c>
      <c r="AR24" s="232">
        <v>0.1</v>
      </c>
      <c r="AS24" s="232">
        <v>0</v>
      </c>
      <c r="AT24" s="232">
        <v>0.3</v>
      </c>
      <c r="AU24" s="232"/>
      <c r="AV24" s="232">
        <v>0.1</v>
      </c>
      <c r="AW24" s="232">
        <v>0</v>
      </c>
      <c r="AX24" s="232">
        <v>0</v>
      </c>
      <c r="AY24" s="232">
        <v>0</v>
      </c>
      <c r="AZ24" s="232">
        <v>0</v>
      </c>
      <c r="BA24" s="232">
        <f t="shared" si="31"/>
        <v>0.1</v>
      </c>
      <c r="BB24" s="232">
        <v>0</v>
      </c>
      <c r="BC24" s="232">
        <v>-0.1</v>
      </c>
      <c r="BD24" s="232">
        <v>0</v>
      </c>
      <c r="BE24" s="232">
        <v>0</v>
      </c>
      <c r="BF24" s="232">
        <v>0</v>
      </c>
      <c r="BG24" s="232">
        <f t="shared" si="14"/>
        <v>-0.1</v>
      </c>
      <c r="BH24" s="232"/>
      <c r="BI24" s="232">
        <v>0</v>
      </c>
      <c r="BJ24" s="232">
        <v>0</v>
      </c>
      <c r="BK24" s="232">
        <v>0</v>
      </c>
      <c r="BL24" s="232">
        <v>0</v>
      </c>
      <c r="BM24" s="232">
        <v>0</v>
      </c>
      <c r="BN24" s="232">
        <f t="shared" si="32"/>
        <v>0</v>
      </c>
      <c r="BO24" s="232">
        <v>0</v>
      </c>
      <c r="BP24" s="232">
        <v>0</v>
      </c>
      <c r="BQ24" s="232">
        <v>0</v>
      </c>
      <c r="BR24" s="232">
        <v>0</v>
      </c>
      <c r="BS24" s="232">
        <v>0</v>
      </c>
      <c r="BT24" s="232">
        <f t="shared" si="15"/>
        <v>0</v>
      </c>
      <c r="BU24" s="232"/>
      <c r="BV24" s="232">
        <v>0</v>
      </c>
      <c r="BW24" s="232">
        <v>0</v>
      </c>
      <c r="BX24" s="232">
        <v>0</v>
      </c>
      <c r="BY24" s="232">
        <v>0</v>
      </c>
      <c r="BZ24" s="232">
        <v>0</v>
      </c>
      <c r="CA24" s="232">
        <v>-0.1</v>
      </c>
      <c r="CB24" s="232">
        <v>0</v>
      </c>
      <c r="CC24" s="232">
        <v>0</v>
      </c>
      <c r="CD24" s="232">
        <v>0</v>
      </c>
      <c r="CE24" s="232">
        <v>0</v>
      </c>
      <c r="CF24" s="232">
        <v>-0.1</v>
      </c>
      <c r="CG24" s="232">
        <f t="shared" si="17"/>
        <v>-0.1</v>
      </c>
      <c r="CH24" s="232"/>
      <c r="CI24" s="232">
        <v>0</v>
      </c>
      <c r="CJ24" s="232">
        <v>0.1</v>
      </c>
      <c r="CK24" s="232">
        <v>0</v>
      </c>
      <c r="CL24" s="232">
        <v>0.1</v>
      </c>
      <c r="CM24" s="232">
        <v>0</v>
      </c>
      <c r="CN24" s="232">
        <f t="shared" si="18"/>
        <v>0.2</v>
      </c>
      <c r="CO24" s="232">
        <v>0</v>
      </c>
      <c r="CP24" s="232">
        <v>0</v>
      </c>
      <c r="CQ24" s="232">
        <v>0</v>
      </c>
      <c r="CR24" s="232">
        <v>0</v>
      </c>
      <c r="CS24" s="232">
        <v>0</v>
      </c>
      <c r="CT24" s="232">
        <f t="shared" si="19"/>
        <v>0</v>
      </c>
      <c r="CU24" s="232"/>
      <c r="CV24" s="232">
        <v>0</v>
      </c>
      <c r="CW24" s="232">
        <v>0</v>
      </c>
      <c r="CX24" s="232">
        <v>0</v>
      </c>
      <c r="CY24" s="232">
        <v>0</v>
      </c>
      <c r="CZ24" s="232">
        <v>0</v>
      </c>
      <c r="DA24" s="232">
        <f t="shared" si="20"/>
        <v>0</v>
      </c>
      <c r="DB24" s="232">
        <v>0</v>
      </c>
      <c r="DC24" s="232">
        <v>0</v>
      </c>
      <c r="DD24" s="232">
        <v>0</v>
      </c>
      <c r="DE24" s="232">
        <v>0</v>
      </c>
      <c r="DF24" s="232">
        <v>0</v>
      </c>
      <c r="DG24" s="232">
        <f t="shared" si="21"/>
        <v>0</v>
      </c>
      <c r="DH24" s="232"/>
      <c r="DI24" s="232">
        <v>0</v>
      </c>
      <c r="DJ24" s="232">
        <v>0.1</v>
      </c>
      <c r="DK24" s="232">
        <v>0</v>
      </c>
      <c r="DL24" s="232">
        <v>0.1</v>
      </c>
      <c r="DM24" s="232">
        <v>0</v>
      </c>
      <c r="DN24" s="232">
        <f t="shared" si="22"/>
        <v>0.2</v>
      </c>
      <c r="DO24" s="232">
        <v>0</v>
      </c>
      <c r="DP24" s="232">
        <v>-0.1</v>
      </c>
      <c r="DQ24" s="232">
        <v>0</v>
      </c>
      <c r="DR24" s="232">
        <v>0</v>
      </c>
      <c r="DS24" s="232">
        <v>0</v>
      </c>
      <c r="DT24" s="232">
        <v>-0.1</v>
      </c>
      <c r="DU24" s="232"/>
      <c r="DV24" s="232">
        <v>2.1000000000000001E-2</v>
      </c>
      <c r="DW24" s="232">
        <v>0.20300000000000001</v>
      </c>
      <c r="DX24" s="232">
        <v>2E-3</v>
      </c>
      <c r="DY24" s="232">
        <v>4.8000000000000001E-2</v>
      </c>
      <c r="DZ24" s="232">
        <v>2.1999999999999999E-2</v>
      </c>
      <c r="EA24" s="232">
        <v>0.29599999999999999</v>
      </c>
      <c r="EB24" s="232">
        <v>2.8000000000000001E-2</v>
      </c>
      <c r="EC24" s="232">
        <v>0.28899999999999998</v>
      </c>
      <c r="ED24" s="232">
        <v>3.0000000000000001E-3</v>
      </c>
      <c r="EE24" s="232">
        <v>7.3999999999999996E-2</v>
      </c>
      <c r="EF24" s="232">
        <v>3.6999999999999998E-2</v>
      </c>
      <c r="EG24" s="232">
        <v>0.43099999999999999</v>
      </c>
      <c r="EH24" s="232"/>
      <c r="EI24" s="232">
        <v>-4.9000000000000002E-2</v>
      </c>
      <c r="EJ24" s="232">
        <v>-0.501</v>
      </c>
      <c r="EK24" s="232">
        <v>-8.0000000000000002E-3</v>
      </c>
      <c r="EL24" s="232">
        <v>-4.1000000000000002E-2</v>
      </c>
      <c r="EM24" s="232">
        <v>2.3E-2</v>
      </c>
      <c r="EN24" s="135">
        <f t="shared" si="24"/>
        <v>-0.57600000000000007</v>
      </c>
      <c r="EO24" s="232">
        <v>0</v>
      </c>
      <c r="EP24" s="232">
        <v>-0.1</v>
      </c>
      <c r="EQ24" s="232">
        <v>0</v>
      </c>
      <c r="ER24" s="232">
        <v>0</v>
      </c>
      <c r="ES24" s="232">
        <v>0</v>
      </c>
      <c r="ET24" s="232">
        <f t="shared" si="25"/>
        <v>-0.1</v>
      </c>
      <c r="EU24" s="263"/>
    </row>
    <row r="25" spans="1:151" ht="16.5" customHeight="1" x14ac:dyDescent="0.2">
      <c r="A25" s="134" t="s">
        <v>485</v>
      </c>
      <c r="B25" s="135">
        <v>0</v>
      </c>
      <c r="C25" s="135">
        <v>0</v>
      </c>
      <c r="D25" s="135">
        <v>0</v>
      </c>
      <c r="E25" s="135">
        <v>0</v>
      </c>
      <c r="F25" s="135">
        <v>0</v>
      </c>
      <c r="G25" s="135">
        <f t="shared" si="26"/>
        <v>0</v>
      </c>
      <c r="H25" s="135"/>
      <c r="I25" s="135">
        <v>0</v>
      </c>
      <c r="J25" s="135">
        <v>0</v>
      </c>
      <c r="K25" s="135">
        <v>0</v>
      </c>
      <c r="L25" s="135">
        <v>0</v>
      </c>
      <c r="M25" s="135">
        <v>0</v>
      </c>
      <c r="N25" s="135">
        <f t="shared" si="27"/>
        <v>0</v>
      </c>
      <c r="O25" s="135">
        <v>-0.3</v>
      </c>
      <c r="P25" s="135">
        <v>0</v>
      </c>
      <c r="Q25" s="135">
        <v>0</v>
      </c>
      <c r="R25" s="135">
        <v>0</v>
      </c>
      <c r="S25" s="135">
        <v>-0.1</v>
      </c>
      <c r="T25" s="135">
        <f t="shared" si="13"/>
        <v>-0.4</v>
      </c>
      <c r="U25" s="135"/>
      <c r="V25" s="135">
        <v>0</v>
      </c>
      <c r="W25" s="135">
        <v>0</v>
      </c>
      <c r="X25" s="135">
        <v>0</v>
      </c>
      <c r="Y25" s="135">
        <v>0</v>
      </c>
      <c r="Z25" s="135">
        <v>0</v>
      </c>
      <c r="AA25" s="135">
        <f t="shared" si="28"/>
        <v>0</v>
      </c>
      <c r="AB25" s="135">
        <v>-5.4</v>
      </c>
      <c r="AC25" s="135">
        <v>0</v>
      </c>
      <c r="AD25" s="135">
        <v>0</v>
      </c>
      <c r="AE25" s="135">
        <v>0</v>
      </c>
      <c r="AF25" s="135">
        <v>2.8</v>
      </c>
      <c r="AG25" s="135">
        <f t="shared" si="29"/>
        <v>-2.6000000000000005</v>
      </c>
      <c r="AH25" s="135"/>
      <c r="AI25" s="135">
        <v>0</v>
      </c>
      <c r="AJ25" s="135">
        <v>0</v>
      </c>
      <c r="AK25" s="135">
        <v>0</v>
      </c>
      <c r="AL25" s="135">
        <v>0</v>
      </c>
      <c r="AM25" s="135">
        <v>1.3</v>
      </c>
      <c r="AN25" s="135">
        <f t="shared" si="30"/>
        <v>1.3</v>
      </c>
      <c r="AO25" s="135">
        <v>0</v>
      </c>
      <c r="AP25" s="135">
        <v>0</v>
      </c>
      <c r="AQ25" s="135">
        <v>0</v>
      </c>
      <c r="AR25" s="135">
        <v>0</v>
      </c>
      <c r="AS25" s="135">
        <v>0</v>
      </c>
      <c r="AT25" s="135">
        <v>0</v>
      </c>
      <c r="AU25" s="135"/>
      <c r="AV25" s="135">
        <v>0</v>
      </c>
      <c r="AW25" s="135">
        <v>0</v>
      </c>
      <c r="AX25" s="135">
        <v>0</v>
      </c>
      <c r="AY25" s="135">
        <v>0</v>
      </c>
      <c r="AZ25" s="135">
        <v>0</v>
      </c>
      <c r="BA25" s="135">
        <f t="shared" si="31"/>
        <v>0</v>
      </c>
      <c r="BB25" s="135">
        <v>0</v>
      </c>
      <c r="BC25" s="135">
        <v>0</v>
      </c>
      <c r="BD25" s="135">
        <v>0</v>
      </c>
      <c r="BE25" s="135">
        <v>0</v>
      </c>
      <c r="BF25" s="135">
        <v>0</v>
      </c>
      <c r="BG25" s="135">
        <f t="shared" si="14"/>
        <v>0</v>
      </c>
      <c r="BH25" s="135"/>
      <c r="BI25" s="135">
        <v>0</v>
      </c>
      <c r="BJ25" s="135">
        <v>0</v>
      </c>
      <c r="BK25" s="135">
        <v>0</v>
      </c>
      <c r="BL25" s="135">
        <v>0</v>
      </c>
      <c r="BM25" s="135">
        <v>0</v>
      </c>
      <c r="BN25" s="135">
        <f t="shared" si="32"/>
        <v>0</v>
      </c>
      <c r="BO25" s="135">
        <v>0</v>
      </c>
      <c r="BP25" s="135">
        <v>0</v>
      </c>
      <c r="BQ25" s="135">
        <v>0</v>
      </c>
      <c r="BR25" s="135">
        <v>0</v>
      </c>
      <c r="BS25" s="135">
        <v>0</v>
      </c>
      <c r="BT25" s="135">
        <f t="shared" si="15"/>
        <v>0</v>
      </c>
      <c r="BU25" s="135"/>
      <c r="BV25" s="135">
        <v>0</v>
      </c>
      <c r="BW25" s="135">
        <v>0</v>
      </c>
      <c r="BX25" s="135">
        <v>0</v>
      </c>
      <c r="BY25" s="135">
        <v>0</v>
      </c>
      <c r="BZ25" s="135">
        <v>-0.6</v>
      </c>
      <c r="CA25" s="135">
        <f t="shared" si="16"/>
        <v>-0.6</v>
      </c>
      <c r="CB25" s="135">
        <v>0</v>
      </c>
      <c r="CC25" s="135">
        <v>0</v>
      </c>
      <c r="CD25" s="135">
        <v>0</v>
      </c>
      <c r="CE25" s="135">
        <v>0</v>
      </c>
      <c r="CF25" s="135">
        <v>0</v>
      </c>
      <c r="CG25" s="135">
        <f t="shared" si="17"/>
        <v>0</v>
      </c>
      <c r="CH25" s="135"/>
      <c r="CI25" s="135">
        <v>0</v>
      </c>
      <c r="CJ25" s="135">
        <v>0</v>
      </c>
      <c r="CK25" s="135">
        <v>0</v>
      </c>
      <c r="CL25" s="135">
        <v>0</v>
      </c>
      <c r="CM25" s="135">
        <v>0</v>
      </c>
      <c r="CN25" s="135">
        <f t="shared" si="18"/>
        <v>0</v>
      </c>
      <c r="CO25" s="135">
        <v>0</v>
      </c>
      <c r="CP25" s="135">
        <v>0</v>
      </c>
      <c r="CQ25" s="135">
        <v>0</v>
      </c>
      <c r="CR25" s="135">
        <v>0</v>
      </c>
      <c r="CS25" s="135">
        <v>0</v>
      </c>
      <c r="CT25" s="135">
        <f t="shared" si="19"/>
        <v>0</v>
      </c>
      <c r="CU25" s="135"/>
      <c r="CV25" s="135">
        <v>0</v>
      </c>
      <c r="CW25" s="135">
        <v>0</v>
      </c>
      <c r="CX25" s="135">
        <v>0</v>
      </c>
      <c r="CY25" s="135">
        <v>0</v>
      </c>
      <c r="CZ25" s="135">
        <v>0</v>
      </c>
      <c r="DA25" s="135">
        <f t="shared" si="20"/>
        <v>0</v>
      </c>
      <c r="DB25" s="135">
        <v>0</v>
      </c>
      <c r="DC25" s="135">
        <v>0</v>
      </c>
      <c r="DD25" s="135">
        <v>0</v>
      </c>
      <c r="DE25" s="135">
        <v>0</v>
      </c>
      <c r="DF25" s="135">
        <v>0</v>
      </c>
      <c r="DG25" s="135">
        <f t="shared" si="21"/>
        <v>0</v>
      </c>
      <c r="DH25" s="135"/>
      <c r="DI25" s="135">
        <v>0</v>
      </c>
      <c r="DJ25" s="135">
        <v>0</v>
      </c>
      <c r="DK25" s="135">
        <v>0</v>
      </c>
      <c r="DL25" s="135">
        <v>0</v>
      </c>
      <c r="DM25" s="135">
        <v>0</v>
      </c>
      <c r="DN25" s="135">
        <f t="shared" si="22"/>
        <v>0</v>
      </c>
      <c r="DO25" s="135">
        <v>0</v>
      </c>
      <c r="DP25" s="135">
        <v>0</v>
      </c>
      <c r="DQ25" s="135">
        <v>0</v>
      </c>
      <c r="DR25" s="135">
        <v>0</v>
      </c>
      <c r="DS25" s="135">
        <v>0</v>
      </c>
      <c r="DT25" s="135">
        <f t="shared" si="23"/>
        <v>0</v>
      </c>
      <c r="DU25" s="135"/>
      <c r="DV25" s="135">
        <v>0</v>
      </c>
      <c r="DW25" s="135">
        <v>0</v>
      </c>
      <c r="DX25" s="135">
        <v>0</v>
      </c>
      <c r="DY25" s="135">
        <v>0</v>
      </c>
      <c r="DZ25" s="135">
        <v>0</v>
      </c>
      <c r="EA25" s="135">
        <f>SUM(DV25:DZ25)</f>
        <v>0</v>
      </c>
      <c r="EB25" s="135">
        <v>0</v>
      </c>
      <c r="EC25" s="135">
        <v>0</v>
      </c>
      <c r="ED25" s="135">
        <v>0</v>
      </c>
      <c r="EE25" s="135">
        <v>0</v>
      </c>
      <c r="EF25" s="135">
        <v>0</v>
      </c>
      <c r="EG25" s="135">
        <v>0</v>
      </c>
      <c r="EH25" s="135"/>
      <c r="EI25" s="135">
        <v>0</v>
      </c>
      <c r="EJ25" s="135">
        <v>0</v>
      </c>
      <c r="EK25" s="135">
        <v>0</v>
      </c>
      <c r="EL25" s="135">
        <v>0</v>
      </c>
      <c r="EM25" s="135">
        <v>0</v>
      </c>
      <c r="EN25" s="135">
        <f t="shared" si="24"/>
        <v>0</v>
      </c>
      <c r="EO25" s="135">
        <v>0</v>
      </c>
      <c r="EP25" s="135">
        <v>0</v>
      </c>
      <c r="EQ25" s="135">
        <v>0</v>
      </c>
      <c r="ER25" s="135">
        <v>0</v>
      </c>
      <c r="ES25" s="135">
        <v>0</v>
      </c>
      <c r="ET25" s="135">
        <f>SUM(EO25:ES25)</f>
        <v>0</v>
      </c>
      <c r="EU25" s="253"/>
    </row>
    <row r="26" spans="1:151" s="13" customFormat="1" ht="16.5" customHeight="1" x14ac:dyDescent="0.25">
      <c r="A26" s="156" t="s">
        <v>391</v>
      </c>
      <c r="B26" s="205">
        <f t="shared" ref="B26:G26" si="33">SUM(B19:B25)</f>
        <v>3.6</v>
      </c>
      <c r="C26" s="205">
        <f t="shared" si="33"/>
        <v>33.5</v>
      </c>
      <c r="D26" s="205">
        <f t="shared" si="33"/>
        <v>0.5</v>
      </c>
      <c r="E26" s="205">
        <f t="shared" si="33"/>
        <v>10.8</v>
      </c>
      <c r="F26" s="205">
        <f t="shared" si="33"/>
        <v>1.1000000000000001</v>
      </c>
      <c r="G26" s="205">
        <f t="shared" si="33"/>
        <v>49.5</v>
      </c>
      <c r="H26" s="205"/>
      <c r="I26" s="205">
        <f t="shared" ref="I26:N26" si="34">SUM(I19:I25)</f>
        <v>4.0999999999999996</v>
      </c>
      <c r="J26" s="205">
        <f t="shared" si="34"/>
        <v>31.799999999999997</v>
      </c>
      <c r="K26" s="205">
        <f t="shared" si="34"/>
        <v>1</v>
      </c>
      <c r="L26" s="205">
        <f t="shared" si="34"/>
        <v>11.3</v>
      </c>
      <c r="M26" s="205">
        <f t="shared" si="34"/>
        <v>2.9000000000000004</v>
      </c>
      <c r="N26" s="205">
        <f t="shared" si="34"/>
        <v>51.1</v>
      </c>
      <c r="O26" s="205">
        <f t="shared" ref="O26:T26" si="35">SUM(O19:O25)</f>
        <v>3.2</v>
      </c>
      <c r="P26" s="205">
        <f t="shared" si="35"/>
        <v>33.200000000000003</v>
      </c>
      <c r="Q26" s="205">
        <f t="shared" si="35"/>
        <v>0.89999999999999991</v>
      </c>
      <c r="R26" s="205">
        <f t="shared" si="35"/>
        <v>12.200000000000001</v>
      </c>
      <c r="S26" s="205">
        <f t="shared" si="35"/>
        <v>0.39999999999999991</v>
      </c>
      <c r="T26" s="207">
        <f t="shared" si="35"/>
        <v>49.900000000000013</v>
      </c>
      <c r="U26" s="205"/>
      <c r="V26" s="205">
        <f t="shared" ref="V26:AA26" si="36">SUM(V19:V25)</f>
        <v>3.6</v>
      </c>
      <c r="W26" s="205">
        <f t="shared" si="36"/>
        <v>33.300000000000004</v>
      </c>
      <c r="X26" s="205">
        <f t="shared" si="36"/>
        <v>0.5</v>
      </c>
      <c r="Y26" s="205">
        <f t="shared" si="36"/>
        <v>14.800000000000002</v>
      </c>
      <c r="Z26" s="205">
        <f t="shared" si="36"/>
        <v>4.9000000000000004</v>
      </c>
      <c r="AA26" s="205">
        <f t="shared" si="36"/>
        <v>57.1</v>
      </c>
      <c r="AB26" s="205">
        <f t="shared" ref="AB26:AG26" si="37">SUM(AB19:AB25)</f>
        <v>-1.7000000000000006</v>
      </c>
      <c r="AC26" s="205">
        <f t="shared" si="37"/>
        <v>32.700000000000003</v>
      </c>
      <c r="AD26" s="205">
        <f t="shared" si="37"/>
        <v>0.30000000000000004</v>
      </c>
      <c r="AE26" s="205">
        <f t="shared" si="37"/>
        <v>9.2999999999999989</v>
      </c>
      <c r="AF26" s="205">
        <f t="shared" si="37"/>
        <v>7.2</v>
      </c>
      <c r="AG26" s="205">
        <f t="shared" si="37"/>
        <v>47.79999999999999</v>
      </c>
      <c r="AH26" s="205"/>
      <c r="AI26" s="205">
        <f t="shared" ref="AI26:AN26" si="38">SUM(AI19:AI25)</f>
        <v>4.8</v>
      </c>
      <c r="AJ26" s="205">
        <f t="shared" si="38"/>
        <v>34</v>
      </c>
      <c r="AK26" s="205">
        <f t="shared" si="38"/>
        <v>0.2</v>
      </c>
      <c r="AL26" s="205">
        <f t="shared" si="38"/>
        <v>10.700000000000001</v>
      </c>
      <c r="AM26" s="205">
        <f t="shared" si="38"/>
        <v>2.5</v>
      </c>
      <c r="AN26" s="205">
        <f t="shared" si="38"/>
        <v>52.199999999999996</v>
      </c>
      <c r="AO26" s="205">
        <v>4.5</v>
      </c>
      <c r="AP26" s="205">
        <v>34.1</v>
      </c>
      <c r="AQ26" s="205">
        <v>0.5</v>
      </c>
      <c r="AR26" s="205">
        <v>13.3</v>
      </c>
      <c r="AS26" s="205">
        <v>3.9</v>
      </c>
      <c r="AT26" s="205">
        <v>56.3</v>
      </c>
      <c r="AU26" s="205"/>
      <c r="AV26" s="205">
        <f t="shared" ref="AV26:BA26" si="39">SUM(AV19:AV25)</f>
        <v>4.9000000000000004</v>
      </c>
      <c r="AW26" s="205">
        <f t="shared" si="39"/>
        <v>38.599999999999994</v>
      </c>
      <c r="AX26" s="205">
        <f t="shared" si="39"/>
        <v>0.5</v>
      </c>
      <c r="AY26" s="205">
        <f t="shared" si="39"/>
        <v>16.3</v>
      </c>
      <c r="AZ26" s="205">
        <f t="shared" si="39"/>
        <v>4.1999999999999993</v>
      </c>
      <c r="BA26" s="205">
        <f t="shared" si="39"/>
        <v>64.499999999999986</v>
      </c>
      <c r="BB26" s="205">
        <f t="shared" ref="BB26:BG26" si="40">SUM(BB19:BB25)</f>
        <v>5.3</v>
      </c>
      <c r="BC26" s="205">
        <f t="shared" si="40"/>
        <v>40.5</v>
      </c>
      <c r="BD26" s="205">
        <f t="shared" si="40"/>
        <v>0.7</v>
      </c>
      <c r="BE26" s="205">
        <f t="shared" si="40"/>
        <v>17.200000000000003</v>
      </c>
      <c r="BF26" s="205">
        <f t="shared" si="40"/>
        <v>2.6</v>
      </c>
      <c r="BG26" s="205">
        <f t="shared" si="40"/>
        <v>66.300000000000011</v>
      </c>
      <c r="BH26" s="205"/>
      <c r="BI26" s="205">
        <f t="shared" ref="BI26:BN26" si="41">SUM(BI19:BI25)</f>
        <v>5.5750000000000002</v>
      </c>
      <c r="BJ26" s="205">
        <f t="shared" si="41"/>
        <v>35.658000000000001</v>
      </c>
      <c r="BK26" s="205">
        <f t="shared" si="41"/>
        <v>0.39200000000000002</v>
      </c>
      <c r="BL26" s="205">
        <f t="shared" si="41"/>
        <v>19.088000000000001</v>
      </c>
      <c r="BM26" s="205">
        <f t="shared" si="41"/>
        <v>3.1550000000000002</v>
      </c>
      <c r="BN26" s="205">
        <f t="shared" si="41"/>
        <v>63.867999999999995</v>
      </c>
      <c r="BO26" s="205">
        <f t="shared" ref="BO26:BT26" si="42">SUM(BO19:BO25)</f>
        <v>5.6</v>
      </c>
      <c r="BP26" s="205">
        <f t="shared" si="42"/>
        <v>35.9</v>
      </c>
      <c r="BQ26" s="205">
        <f t="shared" si="42"/>
        <v>0.1</v>
      </c>
      <c r="BR26" s="205">
        <f t="shared" si="42"/>
        <v>15.5</v>
      </c>
      <c r="BS26" s="205">
        <f t="shared" si="42"/>
        <v>1.7999999999999998</v>
      </c>
      <c r="BT26" s="205">
        <f t="shared" si="42"/>
        <v>58.900000000000006</v>
      </c>
      <c r="BU26" s="205"/>
      <c r="BV26" s="205">
        <f t="shared" ref="BV26:CA26" si="43">SUM(BV19:BV25)</f>
        <v>6</v>
      </c>
      <c r="BW26" s="205">
        <f t="shared" si="43"/>
        <v>39.800000000000004</v>
      </c>
      <c r="BX26" s="205">
        <f t="shared" si="43"/>
        <v>0.2</v>
      </c>
      <c r="BY26" s="205">
        <f t="shared" si="43"/>
        <v>25.5</v>
      </c>
      <c r="BZ26" s="205">
        <f t="shared" si="43"/>
        <v>3.8000000000000003</v>
      </c>
      <c r="CA26" s="205">
        <f t="shared" si="43"/>
        <v>75.200000000000017</v>
      </c>
      <c r="CB26" s="205">
        <f t="shared" ref="CB26:CG26" si="44">SUM(CB19:CB25)</f>
        <v>7.3999999999999995</v>
      </c>
      <c r="CC26" s="205">
        <f t="shared" si="44"/>
        <v>37.200000000000003</v>
      </c>
      <c r="CD26" s="205">
        <f t="shared" si="44"/>
        <v>0.30000000000000004</v>
      </c>
      <c r="CE26" s="205">
        <f t="shared" si="44"/>
        <v>17.899999999999999</v>
      </c>
      <c r="CF26" s="205">
        <f t="shared" si="44"/>
        <v>3.8</v>
      </c>
      <c r="CG26" s="205">
        <f t="shared" si="44"/>
        <v>66.600000000000009</v>
      </c>
      <c r="CH26" s="205"/>
      <c r="CI26" s="205">
        <f t="shared" ref="CI26:CN26" si="45">SUM(CI19:CI25)</f>
        <v>6.9</v>
      </c>
      <c r="CJ26" s="205">
        <f t="shared" si="45"/>
        <v>36.9</v>
      </c>
      <c r="CK26" s="205">
        <f t="shared" si="45"/>
        <v>0.7</v>
      </c>
      <c r="CL26" s="205">
        <f t="shared" si="45"/>
        <v>16.8</v>
      </c>
      <c r="CM26" s="205">
        <f t="shared" si="45"/>
        <v>5.0999999999999996</v>
      </c>
      <c r="CN26" s="205">
        <f t="shared" si="45"/>
        <v>66.399999999999991</v>
      </c>
      <c r="CO26" s="205">
        <f t="shared" ref="CO26:CT26" si="46">SUM(CO19:CO25)</f>
        <v>5.9730000000000008</v>
      </c>
      <c r="CP26" s="205">
        <f t="shared" si="46"/>
        <v>51.699999999999996</v>
      </c>
      <c r="CQ26" s="205">
        <f t="shared" si="46"/>
        <v>0.30000000000000004</v>
      </c>
      <c r="CR26" s="205">
        <f t="shared" si="46"/>
        <v>19.7</v>
      </c>
      <c r="CS26" s="205">
        <f t="shared" si="46"/>
        <v>3.9</v>
      </c>
      <c r="CT26" s="205">
        <f t="shared" si="46"/>
        <v>81.573000000000008</v>
      </c>
      <c r="CU26" s="205"/>
      <c r="CV26" s="205">
        <f t="shared" ref="CV26:DA26" si="47">SUM(CV19:CV25)</f>
        <v>9.3000000000000007</v>
      </c>
      <c r="CW26" s="205">
        <f t="shared" si="47"/>
        <v>51.900000000000006</v>
      </c>
      <c r="CX26" s="205">
        <f t="shared" si="47"/>
        <v>0.30000000000000004</v>
      </c>
      <c r="CY26" s="205">
        <f t="shared" si="47"/>
        <v>13.1</v>
      </c>
      <c r="CZ26" s="205">
        <f t="shared" si="47"/>
        <v>4.0999999999999996</v>
      </c>
      <c r="DA26" s="205">
        <f t="shared" si="47"/>
        <v>78.699999999999989</v>
      </c>
      <c r="DB26" s="205">
        <f t="shared" ref="DB26:DG26" si="48">SUM(DB19:DB25)</f>
        <v>10</v>
      </c>
      <c r="DC26" s="205">
        <f t="shared" si="48"/>
        <v>46.699999999999996</v>
      </c>
      <c r="DD26" s="205">
        <f t="shared" si="48"/>
        <v>0.4</v>
      </c>
      <c r="DE26" s="205">
        <f t="shared" si="48"/>
        <v>10.6</v>
      </c>
      <c r="DF26" s="205">
        <f t="shared" si="48"/>
        <v>6.6000000000000005</v>
      </c>
      <c r="DG26" s="205">
        <f t="shared" si="48"/>
        <v>74.3</v>
      </c>
      <c r="DH26" s="205"/>
      <c r="DI26" s="205">
        <f>SUM(DI19:DI25)</f>
        <v>10.600000000000001</v>
      </c>
      <c r="DJ26" s="205">
        <v>46.6</v>
      </c>
      <c r="DK26" s="205">
        <v>0.4</v>
      </c>
      <c r="DL26" s="205">
        <v>12.4</v>
      </c>
      <c r="DM26" s="205">
        <v>11.1</v>
      </c>
      <c r="DN26" s="205">
        <v>81.099999999999994</v>
      </c>
      <c r="DO26" s="205">
        <f>SUM(DO19:DO25)</f>
        <v>7.6999999999999993</v>
      </c>
      <c r="DP26" s="205">
        <f>SUM(DP19:DP25)</f>
        <v>39.6</v>
      </c>
      <c r="DQ26" s="205">
        <f>SUM(DQ19:DQ25)</f>
        <v>0.7</v>
      </c>
      <c r="DR26" s="205">
        <f>SUM(DR19:DR25)</f>
        <v>10.1</v>
      </c>
      <c r="DS26" s="205">
        <v>12.6</v>
      </c>
      <c r="DT26" s="205">
        <v>70.7</v>
      </c>
      <c r="DU26" s="205"/>
      <c r="DV26" s="205">
        <f>SUM(DV19:DV25)</f>
        <v>7.4810000000000008</v>
      </c>
      <c r="DW26" s="205">
        <f>SUM(DW19:DW25)</f>
        <v>37.011000000000003</v>
      </c>
      <c r="DX26" s="205">
        <f>SUM(DX19:DX25)</f>
        <v>0.16300000000000001</v>
      </c>
      <c r="DY26" s="205">
        <f>SUM(DY19:DY25)</f>
        <v>12.321</v>
      </c>
      <c r="DZ26" s="205">
        <f>SUM(DZ19:DZ25)</f>
        <v>11.159000000000001</v>
      </c>
      <c r="EA26" s="205">
        <f>SUM(DV26:DZ26)</f>
        <v>68.135000000000005</v>
      </c>
      <c r="EB26" s="205">
        <f>SUM(EB19:EB25)</f>
        <v>8.8440000000000012</v>
      </c>
      <c r="EC26" s="205">
        <f>SUM(EC19:EC25)</f>
        <v>41.067</v>
      </c>
      <c r="ED26" s="205">
        <f>SUM(ED19:ED25)</f>
        <v>0.93900000000000006</v>
      </c>
      <c r="EE26" s="205">
        <f>SUM(EE19:EE25)</f>
        <v>11.66</v>
      </c>
      <c r="EF26" s="205">
        <f>SUM(EF19:EF25)</f>
        <v>16.667999999999999</v>
      </c>
      <c r="EG26" s="205">
        <f>SUM(EB26:EF26)</f>
        <v>79.177999999999997</v>
      </c>
      <c r="EH26" s="205"/>
      <c r="EI26" s="205">
        <f>SUM(EI19:EI25)</f>
        <v>9.9920000000000009</v>
      </c>
      <c r="EJ26" s="205">
        <f>SUM(EJ19:EJ25)</f>
        <v>41.846000000000004</v>
      </c>
      <c r="EK26" s="205">
        <f>SUM(EK19:EK25)</f>
        <v>0.48</v>
      </c>
      <c r="EL26" s="205">
        <f>SUM(EL19:EL25)</f>
        <v>11.314</v>
      </c>
      <c r="EM26" s="205">
        <f>SUM(EM19:EM25)</f>
        <v>17.852</v>
      </c>
      <c r="EN26" s="205">
        <f>SUM(EI26:EM26)</f>
        <v>81.484000000000009</v>
      </c>
      <c r="EO26" s="205">
        <f>SUM(EO19:EO25)</f>
        <v>8.4</v>
      </c>
      <c r="EP26" s="205">
        <f>SUM(EP19:EP25)</f>
        <v>48.6</v>
      </c>
      <c r="EQ26" s="205">
        <f>SUM(EQ19:EQ25)</f>
        <v>0.4</v>
      </c>
      <c r="ER26" s="205">
        <f>SUM(ER19:ER25)</f>
        <v>10.8</v>
      </c>
      <c r="ES26" s="205">
        <f>SUM(ES19:ES25)</f>
        <v>13.5</v>
      </c>
      <c r="ET26" s="205">
        <f>SUM(EO26:ES26)</f>
        <v>81.7</v>
      </c>
      <c r="EU26" s="262"/>
    </row>
    <row r="27" spans="1:151" ht="16.5" customHeight="1" x14ac:dyDescent="0.2">
      <c r="A27" s="156"/>
      <c r="B27" s="135"/>
      <c r="C27" s="135"/>
      <c r="D27" s="135"/>
      <c r="E27" s="135"/>
      <c r="F27" s="135"/>
      <c r="G27" s="135"/>
      <c r="H27" s="135"/>
      <c r="I27" s="205"/>
      <c r="J27" s="205"/>
      <c r="K27" s="205"/>
      <c r="L27" s="205"/>
      <c r="M27" s="205"/>
      <c r="N27" s="205"/>
      <c r="O27" s="11"/>
      <c r="P27" s="11"/>
      <c r="Q27" s="11"/>
      <c r="R27" s="11"/>
      <c r="S27" s="11"/>
      <c r="U27" s="135"/>
      <c r="V27" s="135"/>
      <c r="W27" s="135"/>
      <c r="X27" s="135"/>
      <c r="Y27" s="135"/>
      <c r="Z27" s="135"/>
      <c r="AA27" s="205"/>
      <c r="AB27" s="205"/>
      <c r="AC27" s="205"/>
      <c r="AD27" s="205"/>
      <c r="AE27" s="205"/>
      <c r="AF27" s="205"/>
      <c r="AG27" s="205"/>
      <c r="AH27" s="135"/>
      <c r="AI27" s="11"/>
      <c r="AJ27" s="11"/>
      <c r="AK27" s="11"/>
      <c r="AL27" s="11"/>
      <c r="AM27" s="11"/>
      <c r="AN27" s="11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/>
      <c r="EU27" s="253"/>
    </row>
    <row r="28" spans="1:151" s="13" customFormat="1" ht="16.5" customHeight="1" x14ac:dyDescent="0.25">
      <c r="A28" s="145" t="s">
        <v>393</v>
      </c>
      <c r="B28" s="196">
        <f t="shared" ref="B28:G28" si="49">B16-B26</f>
        <v>3.4</v>
      </c>
      <c r="C28" s="196">
        <f t="shared" si="49"/>
        <v>3.7000000000000028</v>
      </c>
      <c r="D28" s="196">
        <f t="shared" si="49"/>
        <v>0.30000000000000004</v>
      </c>
      <c r="E28" s="196">
        <f t="shared" si="49"/>
        <v>3.2000000000000011</v>
      </c>
      <c r="F28" s="196">
        <f t="shared" si="49"/>
        <v>0.79999999999999982</v>
      </c>
      <c r="G28" s="196">
        <f t="shared" si="49"/>
        <v>11.399999999999999</v>
      </c>
      <c r="H28" s="196"/>
      <c r="I28" s="196">
        <f t="shared" ref="I28:N28" si="50">I16-I26</f>
        <v>2.4000000000000004</v>
      </c>
      <c r="J28" s="196">
        <f t="shared" si="50"/>
        <v>3.9000000000000057</v>
      </c>
      <c r="K28" s="196">
        <f t="shared" si="50"/>
        <v>0</v>
      </c>
      <c r="L28" s="196">
        <f t="shared" si="50"/>
        <v>3.8999999999999986</v>
      </c>
      <c r="M28" s="196">
        <f t="shared" si="50"/>
        <v>0</v>
      </c>
      <c r="N28" s="196">
        <f t="shared" si="50"/>
        <v>10.200000000000003</v>
      </c>
      <c r="O28" s="196">
        <f t="shared" ref="O28:T28" si="51">O16-O26</f>
        <v>3.5</v>
      </c>
      <c r="P28" s="196">
        <f t="shared" si="51"/>
        <v>2.7999999999999972</v>
      </c>
      <c r="Q28" s="196">
        <f t="shared" si="51"/>
        <v>0.30000000000000004</v>
      </c>
      <c r="R28" s="196">
        <f t="shared" si="51"/>
        <v>4.2999999999999989</v>
      </c>
      <c r="S28" s="196">
        <f t="shared" si="51"/>
        <v>3</v>
      </c>
      <c r="T28" s="148">
        <f t="shared" si="51"/>
        <v>13.899999999999991</v>
      </c>
      <c r="U28" s="196"/>
      <c r="V28" s="196">
        <f t="shared" ref="V28:AG28" si="52">V16-V26</f>
        <v>3.4999999999999996</v>
      </c>
      <c r="W28" s="196">
        <f t="shared" si="52"/>
        <v>2.5</v>
      </c>
      <c r="X28" s="196">
        <f t="shared" si="52"/>
        <v>-0.2</v>
      </c>
      <c r="Y28" s="196">
        <f t="shared" si="52"/>
        <v>2.2999999999999989</v>
      </c>
      <c r="Z28" s="196">
        <f t="shared" si="52"/>
        <v>-0.60000000000000053</v>
      </c>
      <c r="AA28" s="196">
        <f t="shared" si="52"/>
        <v>7.4999999999999929</v>
      </c>
      <c r="AB28" s="196">
        <f t="shared" si="52"/>
        <v>9.1000000000000014</v>
      </c>
      <c r="AC28" s="196">
        <f t="shared" si="52"/>
        <v>2.2999999999999972</v>
      </c>
      <c r="AD28" s="196">
        <f t="shared" si="52"/>
        <v>0</v>
      </c>
      <c r="AE28" s="196">
        <f t="shared" si="52"/>
        <v>6.9999999999999982</v>
      </c>
      <c r="AF28" s="196">
        <f t="shared" si="52"/>
        <v>-3.3</v>
      </c>
      <c r="AG28" s="196">
        <f t="shared" si="52"/>
        <v>15.100000000000016</v>
      </c>
      <c r="AH28" s="196"/>
      <c r="AI28" s="196">
        <f t="shared" ref="AI28:AN28" si="53">AI16-AI26</f>
        <v>2.3000000000000007</v>
      </c>
      <c r="AJ28" s="196">
        <f t="shared" si="53"/>
        <v>3.3000000000000043</v>
      </c>
      <c r="AK28" s="196">
        <f t="shared" si="53"/>
        <v>0</v>
      </c>
      <c r="AL28" s="196">
        <f t="shared" si="53"/>
        <v>6.6</v>
      </c>
      <c r="AM28" s="196">
        <f t="shared" si="53"/>
        <v>1</v>
      </c>
      <c r="AN28" s="196">
        <f t="shared" si="53"/>
        <v>13.20000000000001</v>
      </c>
      <c r="AO28" s="196">
        <f t="shared" ref="AO28:AT28" si="54">AO16-AO26</f>
        <v>3.2</v>
      </c>
      <c r="AP28" s="196">
        <f t="shared" si="54"/>
        <v>2.6000000000000014</v>
      </c>
      <c r="AQ28" s="196">
        <f t="shared" si="54"/>
        <v>-0.2</v>
      </c>
      <c r="AR28" s="196">
        <f t="shared" si="54"/>
        <v>2.6999999999999993</v>
      </c>
      <c r="AS28" s="196">
        <f t="shared" si="54"/>
        <v>0.80000000000000027</v>
      </c>
      <c r="AT28" s="196">
        <f t="shared" si="54"/>
        <v>9.1000000000000085</v>
      </c>
      <c r="AU28" s="196"/>
      <c r="AV28" s="196">
        <f t="shared" ref="AV28:BA28" si="55">AV16-AV26</f>
        <v>2.5999999999999996</v>
      </c>
      <c r="AW28" s="196">
        <f t="shared" si="55"/>
        <v>-9.9999999999994316E-2</v>
      </c>
      <c r="AX28" s="196">
        <f t="shared" si="55"/>
        <v>-9.9999999999999978E-2</v>
      </c>
      <c r="AY28" s="196">
        <f t="shared" si="55"/>
        <v>2.8999999999999986</v>
      </c>
      <c r="AZ28" s="196">
        <f t="shared" si="55"/>
        <v>-0.49999999999999911</v>
      </c>
      <c r="BA28" s="196">
        <f t="shared" si="55"/>
        <v>4.8000000000000114</v>
      </c>
      <c r="BB28" s="196">
        <f t="shared" ref="BB28:BG28" si="56">BB16-BB26</f>
        <v>2.4000000000000004</v>
      </c>
      <c r="BC28" s="196">
        <f t="shared" si="56"/>
        <v>1.0000000000000071</v>
      </c>
      <c r="BD28" s="196">
        <f t="shared" si="56"/>
        <v>-0.19999999999999996</v>
      </c>
      <c r="BE28" s="196">
        <f t="shared" si="56"/>
        <v>4.5999999999999979</v>
      </c>
      <c r="BF28" s="196">
        <f t="shared" si="56"/>
        <v>1.4999999999999996</v>
      </c>
      <c r="BG28" s="196">
        <f t="shared" si="56"/>
        <v>9.2999999999999972</v>
      </c>
      <c r="BH28" s="196"/>
      <c r="BI28" s="196">
        <f t="shared" ref="BI28:BN28" si="57">BI16-BI26</f>
        <v>2.38</v>
      </c>
      <c r="BJ28" s="196">
        <f t="shared" si="57"/>
        <v>4.1340000000000003</v>
      </c>
      <c r="BK28" s="196">
        <f t="shared" si="57"/>
        <v>0.41399999999999981</v>
      </c>
      <c r="BL28" s="196">
        <f t="shared" si="57"/>
        <v>4.8839999999999968</v>
      </c>
      <c r="BM28" s="196">
        <f t="shared" si="57"/>
        <v>1.6159999999999997</v>
      </c>
      <c r="BN28" s="196">
        <f t="shared" si="57"/>
        <v>13.427999999999997</v>
      </c>
      <c r="BO28" s="196">
        <f t="shared" ref="BO28:BT28" si="58">BO16-BO26</f>
        <v>2.6999999999999993</v>
      </c>
      <c r="BP28" s="196">
        <f t="shared" si="58"/>
        <v>2.3999999999999986</v>
      </c>
      <c r="BQ28" s="196">
        <f t="shared" si="58"/>
        <v>0.30000000000000004</v>
      </c>
      <c r="BR28" s="196">
        <f t="shared" si="58"/>
        <v>8.1000000000000014</v>
      </c>
      <c r="BS28" s="196">
        <f t="shared" si="58"/>
        <v>3.2</v>
      </c>
      <c r="BT28" s="196">
        <f t="shared" si="58"/>
        <v>16.699999999999989</v>
      </c>
      <c r="BU28" s="196"/>
      <c r="BV28" s="196">
        <f t="shared" ref="BV28:CA28" si="59">BV16-BV26</f>
        <v>2.5999999999999996</v>
      </c>
      <c r="BW28" s="196">
        <f t="shared" si="59"/>
        <v>0.69999999999998863</v>
      </c>
      <c r="BX28" s="196">
        <f t="shared" si="59"/>
        <v>-0.1</v>
      </c>
      <c r="BY28" s="196">
        <f t="shared" si="59"/>
        <v>0.30000000000000071</v>
      </c>
      <c r="BZ28" s="196">
        <f t="shared" si="59"/>
        <v>2.4</v>
      </c>
      <c r="CA28" s="196">
        <f t="shared" si="59"/>
        <v>5.9999999999999716</v>
      </c>
      <c r="CB28" s="196">
        <f t="shared" ref="CB28:CG28" si="60">CB16-CB26</f>
        <v>2.6000000000000005</v>
      </c>
      <c r="CC28" s="196">
        <f t="shared" si="60"/>
        <v>4.8999999999999915</v>
      </c>
      <c r="CD28" s="196">
        <f t="shared" si="60"/>
        <v>0.29999999999999993</v>
      </c>
      <c r="CE28" s="196">
        <f t="shared" si="60"/>
        <v>4.2000000000000028</v>
      </c>
      <c r="CF28" s="196">
        <f t="shared" si="60"/>
        <v>2.7</v>
      </c>
      <c r="CG28" s="196">
        <f t="shared" si="60"/>
        <v>14.699999999999989</v>
      </c>
      <c r="CH28" s="196"/>
      <c r="CI28" s="196">
        <f t="shared" ref="CI28:CT28" si="61">CI16-CI26</f>
        <v>3.8999999999999986</v>
      </c>
      <c r="CJ28" s="196">
        <f t="shared" si="61"/>
        <v>6.5</v>
      </c>
      <c r="CK28" s="196">
        <f t="shared" si="61"/>
        <v>-0.19999999999999996</v>
      </c>
      <c r="CL28" s="196">
        <f t="shared" si="61"/>
        <v>7.8000000000000007</v>
      </c>
      <c r="CM28" s="196">
        <f t="shared" si="61"/>
        <v>1.2000000000000002</v>
      </c>
      <c r="CN28" s="196">
        <f t="shared" si="61"/>
        <v>19.200000000000017</v>
      </c>
      <c r="CO28" s="196">
        <f t="shared" si="61"/>
        <v>5.7269999999999985</v>
      </c>
      <c r="CP28" s="196">
        <f t="shared" si="61"/>
        <v>-0.69999999999999574</v>
      </c>
      <c r="CQ28" s="196">
        <f t="shared" si="61"/>
        <v>0.29999999999999993</v>
      </c>
      <c r="CR28" s="196">
        <f t="shared" si="61"/>
        <v>3.2000000000000028</v>
      </c>
      <c r="CS28" s="196">
        <f t="shared" si="61"/>
        <v>2.100000000000001</v>
      </c>
      <c r="CT28" s="196">
        <f t="shared" si="61"/>
        <v>11.526999999999987</v>
      </c>
      <c r="CU28" s="196"/>
      <c r="CV28" s="196">
        <f t="shared" ref="CV28:DA28" si="62">CV16-CV26</f>
        <v>3.5</v>
      </c>
      <c r="CW28" s="196">
        <f t="shared" si="62"/>
        <v>-0.20000000000000284</v>
      </c>
      <c r="CX28" s="196">
        <f t="shared" si="62"/>
        <v>0.39999999999999991</v>
      </c>
      <c r="CY28" s="196">
        <f t="shared" si="62"/>
        <v>6.3000000000000025</v>
      </c>
      <c r="CZ28" s="196">
        <f t="shared" si="62"/>
        <v>2.9000000000000004</v>
      </c>
      <c r="DA28" s="196">
        <f t="shared" si="62"/>
        <v>12.90000000000002</v>
      </c>
      <c r="DB28" s="196">
        <f t="shared" ref="DB28:DG28" si="63">DB16-DB26</f>
        <v>4.2999999999999989</v>
      </c>
      <c r="DC28" s="196">
        <f t="shared" si="63"/>
        <v>1.5</v>
      </c>
      <c r="DD28" s="196">
        <f t="shared" si="63"/>
        <v>0.39999999999999991</v>
      </c>
      <c r="DE28" s="196">
        <f t="shared" si="63"/>
        <v>2.8000000000000007</v>
      </c>
      <c r="DF28" s="196">
        <f t="shared" si="63"/>
        <v>-0.60000000000000053</v>
      </c>
      <c r="DG28" s="196">
        <f t="shared" si="63"/>
        <v>8.4000000000000057</v>
      </c>
      <c r="DH28" s="196"/>
      <c r="DI28" s="196">
        <f t="shared" ref="DI28:DT28" si="64">DI16-DI26</f>
        <v>3.0999999999999979</v>
      </c>
      <c r="DJ28" s="196">
        <v>8.6</v>
      </c>
      <c r="DK28" s="196">
        <f t="shared" si="64"/>
        <v>0.29999999999999993</v>
      </c>
      <c r="DL28" s="196">
        <v>6.1</v>
      </c>
      <c r="DM28" s="196">
        <v>-3.9</v>
      </c>
      <c r="DN28" s="196">
        <f t="shared" si="64"/>
        <v>14.200000000000003</v>
      </c>
      <c r="DO28" s="196">
        <f t="shared" si="64"/>
        <v>5.9</v>
      </c>
      <c r="DP28" s="196">
        <v>18</v>
      </c>
      <c r="DQ28" s="196">
        <f t="shared" si="64"/>
        <v>0.10000000000000009</v>
      </c>
      <c r="DR28" s="196">
        <f t="shared" si="64"/>
        <v>12.700000000000005</v>
      </c>
      <c r="DS28" s="196">
        <f t="shared" si="64"/>
        <v>-6.3</v>
      </c>
      <c r="DT28" s="196">
        <f t="shared" si="64"/>
        <v>30.5</v>
      </c>
      <c r="DU28" s="196"/>
      <c r="DV28" s="196">
        <f t="shared" ref="DV28:DZ28" si="65">DV16-DV26</f>
        <v>8.7109999999999985</v>
      </c>
      <c r="DW28" s="196">
        <f t="shared" si="65"/>
        <v>16.521999999999991</v>
      </c>
      <c r="DX28" s="196">
        <f t="shared" si="65"/>
        <v>0.27200000000000002</v>
      </c>
      <c r="DY28" s="196">
        <f t="shared" si="65"/>
        <v>8.0810000000000013</v>
      </c>
      <c r="DZ28" s="196">
        <f t="shared" si="65"/>
        <v>-5.5000000000000018</v>
      </c>
      <c r="EA28" s="196">
        <f t="shared" ref="EA28:EF28" si="66">EA16-EA26</f>
        <v>28.085999999999999</v>
      </c>
      <c r="EB28" s="196">
        <f t="shared" si="66"/>
        <v>18.993999999999996</v>
      </c>
      <c r="EC28" s="196">
        <f t="shared" si="66"/>
        <v>10.303999999999995</v>
      </c>
      <c r="ED28" s="196">
        <f t="shared" si="66"/>
        <v>-0.35899999999999999</v>
      </c>
      <c r="EE28" s="196">
        <f t="shared" si="66"/>
        <v>9.1540000000000035</v>
      </c>
      <c r="EF28" s="196">
        <f t="shared" si="66"/>
        <v>-12.094999999999999</v>
      </c>
      <c r="EG28" s="196">
        <f>SUM(EB28:EF28)</f>
        <v>25.997999999999998</v>
      </c>
      <c r="EH28" s="196"/>
      <c r="EI28" s="196">
        <f>EI16-EI26</f>
        <v>12.728999999999996</v>
      </c>
      <c r="EJ28" s="196">
        <f>EJ16-EJ26</f>
        <v>6.2839999999999918</v>
      </c>
      <c r="EK28" s="196">
        <f>EK16-EK26</f>
        <v>0.21900000000000008</v>
      </c>
      <c r="EL28" s="196">
        <f>EL16-EL26</f>
        <v>6.3840000000000003</v>
      </c>
      <c r="EM28" s="196">
        <f>EM16-EM26</f>
        <v>-12.302</v>
      </c>
      <c r="EN28" s="196">
        <f>SUM(EI28:EM28)</f>
        <v>13.313999999999989</v>
      </c>
      <c r="EO28" s="196">
        <f t="shared" ref="EO28:ES28" si="67">EO16-EO26</f>
        <v>6.5000000000000018</v>
      </c>
      <c r="EP28" s="196">
        <f t="shared" si="67"/>
        <v>3.5</v>
      </c>
      <c r="EQ28" s="196">
        <f t="shared" si="67"/>
        <v>0.19999999999999996</v>
      </c>
      <c r="ER28" s="196">
        <f t="shared" si="67"/>
        <v>6.8000000000000007</v>
      </c>
      <c r="ES28" s="196">
        <f t="shared" si="67"/>
        <v>-7.8000000000000007</v>
      </c>
      <c r="ET28" s="196">
        <f>SUM(EO28:ES28)</f>
        <v>9.1999999999999993</v>
      </c>
      <c r="EU28" s="262"/>
    </row>
    <row r="29" spans="1:151" ht="15.75" thickBo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</row>
    <row r="39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</sheetData>
  <printOptions horizontalCentered="1" verticalCentered="1"/>
  <pageMargins left="0.25" right="0.25" top="0.5" bottom="0.5" header="0.3" footer="0.3"/>
  <pageSetup scale="63" orientation="landscape" r:id="rId1"/>
  <colBreaks count="11" manualBreakCount="11">
    <brk id="14" max="28" man="1"/>
    <brk id="27" max="28" man="1"/>
    <brk id="40" max="28" man="1"/>
    <brk id="53" max="28" man="1"/>
    <brk id="66" max="28" man="1"/>
    <brk id="79" max="28" man="1"/>
    <brk id="92" max="28" man="1"/>
    <brk id="105" max="28" man="1"/>
    <brk id="118" max="28" man="1"/>
    <brk id="131" max="28" man="1"/>
    <brk id="144" max="28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34FA-C6D8-4593-A4E6-81C599E46D65}">
  <sheetPr>
    <tabColor rgb="FF92D050"/>
  </sheetPr>
  <dimension ref="A1:Y32"/>
  <sheetViews>
    <sheetView view="pageBreakPreview" zoomScale="90" zoomScaleNormal="100" zoomScaleSheetLayoutView="90" workbookViewId="0">
      <selection activeCell="J9" sqref="J9"/>
    </sheetView>
  </sheetViews>
  <sheetFormatPr defaultColWidth="24" defaultRowHeight="16.5" customHeight="1" x14ac:dyDescent="0.2"/>
  <cols>
    <col min="1" max="1" width="37.7109375" style="1" customWidth="1"/>
    <col min="2" max="13" width="9.7109375" style="1" customWidth="1"/>
    <col min="14" max="18" width="10.28515625" style="1" customWidth="1"/>
    <col min="19" max="23" width="11.42578125" style="1" bestFit="1" customWidth="1"/>
    <col min="24" max="24" width="11.42578125" style="1" customWidth="1"/>
    <col min="25" max="255" width="24" style="1"/>
    <col min="256" max="256" width="34.140625" style="1" customWidth="1"/>
    <col min="257" max="277" width="9" style="1" customWidth="1"/>
    <col min="278" max="278" width="2" style="1" customWidth="1"/>
    <col min="279" max="511" width="24" style="1"/>
    <col min="512" max="512" width="34.140625" style="1" customWidth="1"/>
    <col min="513" max="533" width="9" style="1" customWidth="1"/>
    <col min="534" max="534" width="2" style="1" customWidth="1"/>
    <col min="535" max="767" width="24" style="1"/>
    <col min="768" max="768" width="34.140625" style="1" customWidth="1"/>
    <col min="769" max="789" width="9" style="1" customWidth="1"/>
    <col min="790" max="790" width="2" style="1" customWidth="1"/>
    <col min="791" max="1023" width="24" style="1"/>
    <col min="1024" max="1024" width="34.140625" style="1" customWidth="1"/>
    <col min="1025" max="1045" width="9" style="1" customWidth="1"/>
    <col min="1046" max="1046" width="2" style="1" customWidth="1"/>
    <col min="1047" max="1279" width="24" style="1"/>
    <col min="1280" max="1280" width="34.140625" style="1" customWidth="1"/>
    <col min="1281" max="1301" width="9" style="1" customWidth="1"/>
    <col min="1302" max="1302" width="2" style="1" customWidth="1"/>
    <col min="1303" max="1535" width="24" style="1"/>
    <col min="1536" max="1536" width="34.140625" style="1" customWidth="1"/>
    <col min="1537" max="1557" width="9" style="1" customWidth="1"/>
    <col min="1558" max="1558" width="2" style="1" customWidth="1"/>
    <col min="1559" max="1791" width="24" style="1"/>
    <col min="1792" max="1792" width="34.140625" style="1" customWidth="1"/>
    <col min="1793" max="1813" width="9" style="1" customWidth="1"/>
    <col min="1814" max="1814" width="2" style="1" customWidth="1"/>
    <col min="1815" max="2047" width="24" style="1"/>
    <col min="2048" max="2048" width="34.140625" style="1" customWidth="1"/>
    <col min="2049" max="2069" width="9" style="1" customWidth="1"/>
    <col min="2070" max="2070" width="2" style="1" customWidth="1"/>
    <col min="2071" max="2303" width="24" style="1"/>
    <col min="2304" max="2304" width="34.140625" style="1" customWidth="1"/>
    <col min="2305" max="2325" width="9" style="1" customWidth="1"/>
    <col min="2326" max="2326" width="2" style="1" customWidth="1"/>
    <col min="2327" max="2559" width="24" style="1"/>
    <col min="2560" max="2560" width="34.140625" style="1" customWidth="1"/>
    <col min="2561" max="2581" width="9" style="1" customWidth="1"/>
    <col min="2582" max="2582" width="2" style="1" customWidth="1"/>
    <col min="2583" max="2815" width="24" style="1"/>
    <col min="2816" max="2816" width="34.140625" style="1" customWidth="1"/>
    <col min="2817" max="2837" width="9" style="1" customWidth="1"/>
    <col min="2838" max="2838" width="2" style="1" customWidth="1"/>
    <col min="2839" max="3071" width="24" style="1"/>
    <col min="3072" max="3072" width="34.140625" style="1" customWidth="1"/>
    <col min="3073" max="3093" width="9" style="1" customWidth="1"/>
    <col min="3094" max="3094" width="2" style="1" customWidth="1"/>
    <col min="3095" max="3327" width="24" style="1"/>
    <col min="3328" max="3328" width="34.140625" style="1" customWidth="1"/>
    <col min="3329" max="3349" width="9" style="1" customWidth="1"/>
    <col min="3350" max="3350" width="2" style="1" customWidth="1"/>
    <col min="3351" max="3583" width="24" style="1"/>
    <col min="3584" max="3584" width="34.140625" style="1" customWidth="1"/>
    <col min="3585" max="3605" width="9" style="1" customWidth="1"/>
    <col min="3606" max="3606" width="2" style="1" customWidth="1"/>
    <col min="3607" max="3839" width="24" style="1"/>
    <col min="3840" max="3840" width="34.140625" style="1" customWidth="1"/>
    <col min="3841" max="3861" width="9" style="1" customWidth="1"/>
    <col min="3862" max="3862" width="2" style="1" customWidth="1"/>
    <col min="3863" max="4095" width="24" style="1"/>
    <col min="4096" max="4096" width="34.140625" style="1" customWidth="1"/>
    <col min="4097" max="4117" width="9" style="1" customWidth="1"/>
    <col min="4118" max="4118" width="2" style="1" customWidth="1"/>
    <col min="4119" max="4351" width="24" style="1"/>
    <col min="4352" max="4352" width="34.140625" style="1" customWidth="1"/>
    <col min="4353" max="4373" width="9" style="1" customWidth="1"/>
    <col min="4374" max="4374" width="2" style="1" customWidth="1"/>
    <col min="4375" max="4607" width="24" style="1"/>
    <col min="4608" max="4608" width="34.140625" style="1" customWidth="1"/>
    <col min="4609" max="4629" width="9" style="1" customWidth="1"/>
    <col min="4630" max="4630" width="2" style="1" customWidth="1"/>
    <col min="4631" max="4863" width="24" style="1"/>
    <col min="4864" max="4864" width="34.140625" style="1" customWidth="1"/>
    <col min="4865" max="4885" width="9" style="1" customWidth="1"/>
    <col min="4886" max="4886" width="2" style="1" customWidth="1"/>
    <col min="4887" max="5119" width="24" style="1"/>
    <col min="5120" max="5120" width="34.140625" style="1" customWidth="1"/>
    <col min="5121" max="5141" width="9" style="1" customWidth="1"/>
    <col min="5142" max="5142" width="2" style="1" customWidth="1"/>
    <col min="5143" max="5375" width="24" style="1"/>
    <col min="5376" max="5376" width="34.140625" style="1" customWidth="1"/>
    <col min="5377" max="5397" width="9" style="1" customWidth="1"/>
    <col min="5398" max="5398" width="2" style="1" customWidth="1"/>
    <col min="5399" max="5631" width="24" style="1"/>
    <col min="5632" max="5632" width="34.140625" style="1" customWidth="1"/>
    <col min="5633" max="5653" width="9" style="1" customWidth="1"/>
    <col min="5654" max="5654" width="2" style="1" customWidth="1"/>
    <col min="5655" max="5887" width="24" style="1"/>
    <col min="5888" max="5888" width="34.140625" style="1" customWidth="1"/>
    <col min="5889" max="5909" width="9" style="1" customWidth="1"/>
    <col min="5910" max="5910" width="2" style="1" customWidth="1"/>
    <col min="5911" max="6143" width="24" style="1"/>
    <col min="6144" max="6144" width="34.140625" style="1" customWidth="1"/>
    <col min="6145" max="6165" width="9" style="1" customWidth="1"/>
    <col min="6166" max="6166" width="2" style="1" customWidth="1"/>
    <col min="6167" max="6399" width="24" style="1"/>
    <col min="6400" max="6400" width="34.140625" style="1" customWidth="1"/>
    <col min="6401" max="6421" width="9" style="1" customWidth="1"/>
    <col min="6422" max="6422" width="2" style="1" customWidth="1"/>
    <col min="6423" max="6655" width="24" style="1"/>
    <col min="6656" max="6656" width="34.140625" style="1" customWidth="1"/>
    <col min="6657" max="6677" width="9" style="1" customWidth="1"/>
    <col min="6678" max="6678" width="2" style="1" customWidth="1"/>
    <col min="6679" max="6911" width="24" style="1"/>
    <col min="6912" max="6912" width="34.140625" style="1" customWidth="1"/>
    <col min="6913" max="6933" width="9" style="1" customWidth="1"/>
    <col min="6934" max="6934" width="2" style="1" customWidth="1"/>
    <col min="6935" max="7167" width="24" style="1"/>
    <col min="7168" max="7168" width="34.140625" style="1" customWidth="1"/>
    <col min="7169" max="7189" width="9" style="1" customWidth="1"/>
    <col min="7190" max="7190" width="2" style="1" customWidth="1"/>
    <col min="7191" max="7423" width="24" style="1"/>
    <col min="7424" max="7424" width="34.140625" style="1" customWidth="1"/>
    <col min="7425" max="7445" width="9" style="1" customWidth="1"/>
    <col min="7446" max="7446" width="2" style="1" customWidth="1"/>
    <col min="7447" max="7679" width="24" style="1"/>
    <col min="7680" max="7680" width="34.140625" style="1" customWidth="1"/>
    <col min="7681" max="7701" width="9" style="1" customWidth="1"/>
    <col min="7702" max="7702" width="2" style="1" customWidth="1"/>
    <col min="7703" max="7935" width="24" style="1"/>
    <col min="7936" max="7936" width="34.140625" style="1" customWidth="1"/>
    <col min="7937" max="7957" width="9" style="1" customWidth="1"/>
    <col min="7958" max="7958" width="2" style="1" customWidth="1"/>
    <col min="7959" max="8191" width="24" style="1"/>
    <col min="8192" max="8192" width="34.140625" style="1" customWidth="1"/>
    <col min="8193" max="8213" width="9" style="1" customWidth="1"/>
    <col min="8214" max="8214" width="2" style="1" customWidth="1"/>
    <col min="8215" max="8447" width="24" style="1"/>
    <col min="8448" max="8448" width="34.140625" style="1" customWidth="1"/>
    <col min="8449" max="8469" width="9" style="1" customWidth="1"/>
    <col min="8470" max="8470" width="2" style="1" customWidth="1"/>
    <col min="8471" max="8703" width="24" style="1"/>
    <col min="8704" max="8704" width="34.140625" style="1" customWidth="1"/>
    <col min="8705" max="8725" width="9" style="1" customWidth="1"/>
    <col min="8726" max="8726" width="2" style="1" customWidth="1"/>
    <col min="8727" max="8959" width="24" style="1"/>
    <col min="8960" max="8960" width="34.140625" style="1" customWidth="1"/>
    <col min="8961" max="8981" width="9" style="1" customWidth="1"/>
    <col min="8982" max="8982" width="2" style="1" customWidth="1"/>
    <col min="8983" max="9215" width="24" style="1"/>
    <col min="9216" max="9216" width="34.140625" style="1" customWidth="1"/>
    <col min="9217" max="9237" width="9" style="1" customWidth="1"/>
    <col min="9238" max="9238" width="2" style="1" customWidth="1"/>
    <col min="9239" max="9471" width="24" style="1"/>
    <col min="9472" max="9472" width="34.140625" style="1" customWidth="1"/>
    <col min="9473" max="9493" width="9" style="1" customWidth="1"/>
    <col min="9494" max="9494" width="2" style="1" customWidth="1"/>
    <col min="9495" max="9727" width="24" style="1"/>
    <col min="9728" max="9728" width="34.140625" style="1" customWidth="1"/>
    <col min="9729" max="9749" width="9" style="1" customWidth="1"/>
    <col min="9750" max="9750" width="2" style="1" customWidth="1"/>
    <col min="9751" max="9983" width="24" style="1"/>
    <col min="9984" max="9984" width="34.140625" style="1" customWidth="1"/>
    <col min="9985" max="10005" width="9" style="1" customWidth="1"/>
    <col min="10006" max="10006" width="2" style="1" customWidth="1"/>
    <col min="10007" max="10239" width="24" style="1"/>
    <col min="10240" max="10240" width="34.140625" style="1" customWidth="1"/>
    <col min="10241" max="10261" width="9" style="1" customWidth="1"/>
    <col min="10262" max="10262" width="2" style="1" customWidth="1"/>
    <col min="10263" max="10495" width="24" style="1"/>
    <col min="10496" max="10496" width="34.140625" style="1" customWidth="1"/>
    <col min="10497" max="10517" width="9" style="1" customWidth="1"/>
    <col min="10518" max="10518" width="2" style="1" customWidth="1"/>
    <col min="10519" max="10751" width="24" style="1"/>
    <col min="10752" max="10752" width="34.140625" style="1" customWidth="1"/>
    <col min="10753" max="10773" width="9" style="1" customWidth="1"/>
    <col min="10774" max="10774" width="2" style="1" customWidth="1"/>
    <col min="10775" max="11007" width="24" style="1"/>
    <col min="11008" max="11008" width="34.140625" style="1" customWidth="1"/>
    <col min="11009" max="11029" width="9" style="1" customWidth="1"/>
    <col min="11030" max="11030" width="2" style="1" customWidth="1"/>
    <col min="11031" max="11263" width="24" style="1"/>
    <col min="11264" max="11264" width="34.140625" style="1" customWidth="1"/>
    <col min="11265" max="11285" width="9" style="1" customWidth="1"/>
    <col min="11286" max="11286" width="2" style="1" customWidth="1"/>
    <col min="11287" max="11519" width="24" style="1"/>
    <col min="11520" max="11520" width="34.140625" style="1" customWidth="1"/>
    <col min="11521" max="11541" width="9" style="1" customWidth="1"/>
    <col min="11542" max="11542" width="2" style="1" customWidth="1"/>
    <col min="11543" max="11775" width="24" style="1"/>
    <col min="11776" max="11776" width="34.140625" style="1" customWidth="1"/>
    <col min="11777" max="11797" width="9" style="1" customWidth="1"/>
    <col min="11798" max="11798" width="2" style="1" customWidth="1"/>
    <col min="11799" max="12031" width="24" style="1"/>
    <col min="12032" max="12032" width="34.140625" style="1" customWidth="1"/>
    <col min="12033" max="12053" width="9" style="1" customWidth="1"/>
    <col min="12054" max="12054" width="2" style="1" customWidth="1"/>
    <col min="12055" max="12287" width="24" style="1"/>
    <col min="12288" max="12288" width="34.140625" style="1" customWidth="1"/>
    <col min="12289" max="12309" width="9" style="1" customWidth="1"/>
    <col min="12310" max="12310" width="2" style="1" customWidth="1"/>
    <col min="12311" max="12543" width="24" style="1"/>
    <col min="12544" max="12544" width="34.140625" style="1" customWidth="1"/>
    <col min="12545" max="12565" width="9" style="1" customWidth="1"/>
    <col min="12566" max="12566" width="2" style="1" customWidth="1"/>
    <col min="12567" max="12799" width="24" style="1"/>
    <col min="12800" max="12800" width="34.140625" style="1" customWidth="1"/>
    <col min="12801" max="12821" width="9" style="1" customWidth="1"/>
    <col min="12822" max="12822" width="2" style="1" customWidth="1"/>
    <col min="12823" max="13055" width="24" style="1"/>
    <col min="13056" max="13056" width="34.140625" style="1" customWidth="1"/>
    <col min="13057" max="13077" width="9" style="1" customWidth="1"/>
    <col min="13078" max="13078" width="2" style="1" customWidth="1"/>
    <col min="13079" max="13311" width="24" style="1"/>
    <col min="13312" max="13312" width="34.140625" style="1" customWidth="1"/>
    <col min="13313" max="13333" width="9" style="1" customWidth="1"/>
    <col min="13334" max="13334" width="2" style="1" customWidth="1"/>
    <col min="13335" max="13567" width="24" style="1"/>
    <col min="13568" max="13568" width="34.140625" style="1" customWidth="1"/>
    <col min="13569" max="13589" width="9" style="1" customWidth="1"/>
    <col min="13590" max="13590" width="2" style="1" customWidth="1"/>
    <col min="13591" max="13823" width="24" style="1"/>
    <col min="13824" max="13824" width="34.140625" style="1" customWidth="1"/>
    <col min="13825" max="13845" width="9" style="1" customWidth="1"/>
    <col min="13846" max="13846" width="2" style="1" customWidth="1"/>
    <col min="13847" max="14079" width="24" style="1"/>
    <col min="14080" max="14080" width="34.140625" style="1" customWidth="1"/>
    <col min="14081" max="14101" width="9" style="1" customWidth="1"/>
    <col min="14102" max="14102" width="2" style="1" customWidth="1"/>
    <col min="14103" max="14335" width="24" style="1"/>
    <col min="14336" max="14336" width="34.140625" style="1" customWidth="1"/>
    <col min="14337" max="14357" width="9" style="1" customWidth="1"/>
    <col min="14358" max="14358" width="2" style="1" customWidth="1"/>
    <col min="14359" max="14591" width="24" style="1"/>
    <col min="14592" max="14592" width="34.140625" style="1" customWidth="1"/>
    <col min="14593" max="14613" width="9" style="1" customWidth="1"/>
    <col min="14614" max="14614" width="2" style="1" customWidth="1"/>
    <col min="14615" max="14847" width="24" style="1"/>
    <col min="14848" max="14848" width="34.140625" style="1" customWidth="1"/>
    <col min="14849" max="14869" width="9" style="1" customWidth="1"/>
    <col min="14870" max="14870" width="2" style="1" customWidth="1"/>
    <col min="14871" max="15103" width="24" style="1"/>
    <col min="15104" max="15104" width="34.140625" style="1" customWidth="1"/>
    <col min="15105" max="15125" width="9" style="1" customWidth="1"/>
    <col min="15126" max="15126" width="2" style="1" customWidth="1"/>
    <col min="15127" max="15359" width="24" style="1"/>
    <col min="15360" max="15360" width="34.140625" style="1" customWidth="1"/>
    <col min="15361" max="15381" width="9" style="1" customWidth="1"/>
    <col min="15382" max="15382" width="2" style="1" customWidth="1"/>
    <col min="15383" max="15615" width="24" style="1"/>
    <col min="15616" max="15616" width="34.140625" style="1" customWidth="1"/>
    <col min="15617" max="15637" width="9" style="1" customWidth="1"/>
    <col min="15638" max="15638" width="2" style="1" customWidth="1"/>
    <col min="15639" max="15871" width="24" style="1"/>
    <col min="15872" max="15872" width="34.140625" style="1" customWidth="1"/>
    <col min="15873" max="15893" width="9" style="1" customWidth="1"/>
    <col min="15894" max="15894" width="2" style="1" customWidth="1"/>
    <col min="15895" max="16127" width="24" style="1"/>
    <col min="16128" max="16128" width="34.140625" style="1" customWidth="1"/>
    <col min="16129" max="16149" width="9" style="1" customWidth="1"/>
    <col min="16150" max="16150" width="2" style="1" customWidth="1"/>
    <col min="16151" max="16384" width="24" style="1"/>
  </cols>
  <sheetData>
    <row r="1" spans="1:24" ht="15.75" x14ac:dyDescent="0.25">
      <c r="A1" s="30" t="s">
        <v>607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4" ht="15.75" x14ac:dyDescent="0.25">
      <c r="A2" s="219" t="s">
        <v>608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4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4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4"/>
      <c r="S4" s="4"/>
      <c r="T4" s="4"/>
      <c r="U4" s="4"/>
      <c r="V4" s="4"/>
      <c r="W4" s="4"/>
      <c r="X4" s="4"/>
    </row>
    <row r="5" spans="1:24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4" s="8" customFormat="1" ht="15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9"/>
      <c r="S7" s="9"/>
      <c r="T7" s="9"/>
      <c r="U7" s="9"/>
      <c r="V7" s="9"/>
      <c r="W7" s="9"/>
      <c r="X7" s="9"/>
    </row>
    <row r="8" spans="1:24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24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</row>
    <row r="10" spans="1:24" ht="15" x14ac:dyDescent="0.2">
      <c r="A10" s="175" t="s">
        <v>434</v>
      </c>
      <c r="B10" s="176">
        <v>247.1</v>
      </c>
      <c r="C10" s="176">
        <v>243.4</v>
      </c>
      <c r="D10" s="176">
        <v>296.7</v>
      </c>
      <c r="E10" s="176">
        <v>309.10000000000002</v>
      </c>
      <c r="F10" s="176">
        <v>373.2</v>
      </c>
      <c r="G10" s="176">
        <v>397.9</v>
      </c>
      <c r="H10" s="176">
        <v>456.79999999999995</v>
      </c>
      <c r="I10" s="176">
        <v>489.7</v>
      </c>
      <c r="J10" s="176">
        <v>583.20000000000005</v>
      </c>
      <c r="K10" s="176">
        <v>619.29999999999995</v>
      </c>
      <c r="L10" s="176">
        <v>661.3</v>
      </c>
      <c r="M10" s="176">
        <f t="shared" ref="M10:S10" si="0">SUM(M11:M16)</f>
        <v>696.09999999999991</v>
      </c>
      <c r="N10" s="176">
        <f t="shared" si="0"/>
        <v>696.9</v>
      </c>
      <c r="O10" s="176">
        <f t="shared" si="0"/>
        <v>843.5</v>
      </c>
      <c r="P10" s="176">
        <f t="shared" si="0"/>
        <v>863.39499999999987</v>
      </c>
      <c r="Q10" s="176">
        <f t="shared" si="0"/>
        <v>971.20000000000016</v>
      </c>
      <c r="R10" s="258">
        <f>SUM(R11:R16)</f>
        <v>1016.708</v>
      </c>
      <c r="S10" s="259">
        <f t="shared" si="0"/>
        <v>1099.3799999999999</v>
      </c>
      <c r="T10" s="259">
        <f>SUM(T11:T16)</f>
        <v>1289.9319999999998</v>
      </c>
      <c r="U10" s="259">
        <f>SUM(U11:U16)</f>
        <v>1342.2599999999998</v>
      </c>
      <c r="V10" s="259">
        <f>SUM(V11:V16)</f>
        <v>1396.3330000000001</v>
      </c>
      <c r="W10" s="259">
        <f>SUM(W11:W16)</f>
        <v>1446.537</v>
      </c>
      <c r="X10" s="259">
        <f>SUM(X11:X16)</f>
        <v>1604.0169999999998</v>
      </c>
    </row>
    <row r="11" spans="1:24" ht="15" x14ac:dyDescent="0.2">
      <c r="A11" s="177" t="s">
        <v>435</v>
      </c>
      <c r="B11" s="176">
        <v>1.9</v>
      </c>
      <c r="C11" s="176">
        <v>3.7</v>
      </c>
      <c r="D11" s="176">
        <v>4.8</v>
      </c>
      <c r="E11" s="176">
        <v>5.0999999999999996</v>
      </c>
      <c r="F11" s="176">
        <v>2.6</v>
      </c>
      <c r="G11" s="176">
        <v>2.9</v>
      </c>
      <c r="H11" s="176">
        <v>2.8</v>
      </c>
      <c r="I11" s="176">
        <v>2.1</v>
      </c>
      <c r="J11" s="176">
        <v>5</v>
      </c>
      <c r="K11" s="176">
        <v>22.6</v>
      </c>
      <c r="L11" s="176">
        <v>22.9</v>
      </c>
      <c r="M11" s="176">
        <v>23.9</v>
      </c>
      <c r="N11" s="176">
        <v>26.5</v>
      </c>
      <c r="O11" s="176">
        <v>41.6</v>
      </c>
      <c r="P11" s="176">
        <v>44.6</v>
      </c>
      <c r="Q11" s="176">
        <v>52.6</v>
      </c>
      <c r="R11" s="176">
        <v>81.298000000000002</v>
      </c>
      <c r="S11" s="176">
        <v>91.796000000000006</v>
      </c>
      <c r="T11" s="176">
        <v>75.885000000000005</v>
      </c>
      <c r="U11" s="176">
        <v>77.600999999999999</v>
      </c>
      <c r="V11" s="176">
        <v>89.143000000000001</v>
      </c>
      <c r="W11" s="176">
        <v>92.539000000000001</v>
      </c>
      <c r="X11" s="176">
        <v>95.968000000000004</v>
      </c>
    </row>
    <row r="12" spans="1:24" ht="15" x14ac:dyDescent="0.2">
      <c r="A12" s="177" t="s">
        <v>436</v>
      </c>
      <c r="B12" s="176">
        <v>112.9</v>
      </c>
      <c r="C12" s="176">
        <v>100.6</v>
      </c>
      <c r="D12" s="176">
        <v>112</v>
      </c>
      <c r="E12" s="176">
        <v>132.4</v>
      </c>
      <c r="F12" s="176">
        <v>190.1</v>
      </c>
      <c r="G12" s="176">
        <v>219.5</v>
      </c>
      <c r="H12" s="176">
        <v>247.6</v>
      </c>
      <c r="I12" s="176">
        <v>250.1</v>
      </c>
      <c r="J12" s="176">
        <v>316.10000000000002</v>
      </c>
      <c r="K12" s="176">
        <v>327.10000000000002</v>
      </c>
      <c r="L12" s="176">
        <v>371</v>
      </c>
      <c r="M12" s="176">
        <v>394.5</v>
      </c>
      <c r="N12" s="176">
        <v>439.3</v>
      </c>
      <c r="O12" s="176">
        <v>478</v>
      </c>
      <c r="P12" s="176">
        <v>472.2</v>
      </c>
      <c r="Q12" s="176">
        <v>499.6</v>
      </c>
      <c r="R12" s="176">
        <v>564.76800000000003</v>
      </c>
      <c r="S12" s="176">
        <v>601.14</v>
      </c>
      <c r="T12" s="176">
        <v>703.01499999999999</v>
      </c>
      <c r="U12" s="176">
        <v>684.96699999999998</v>
      </c>
      <c r="V12" s="176">
        <v>662.67</v>
      </c>
      <c r="W12" s="176">
        <v>688.31700000000001</v>
      </c>
      <c r="X12" s="176">
        <v>777.61599999999999</v>
      </c>
    </row>
    <row r="13" spans="1:24" ht="15" x14ac:dyDescent="0.2">
      <c r="A13" s="177" t="s">
        <v>486</v>
      </c>
      <c r="B13" s="176">
        <v>7.8</v>
      </c>
      <c r="C13" s="176">
        <v>20.8</v>
      </c>
      <c r="D13" s="176">
        <v>14.3</v>
      </c>
      <c r="E13" s="176">
        <v>14</v>
      </c>
      <c r="F13" s="176">
        <v>14</v>
      </c>
      <c r="G13" s="176">
        <v>10.3</v>
      </c>
      <c r="H13" s="176">
        <v>10.3</v>
      </c>
      <c r="I13" s="176">
        <v>10.1</v>
      </c>
      <c r="J13" s="176">
        <v>0.1</v>
      </c>
      <c r="K13" s="176">
        <v>0.1</v>
      </c>
      <c r="L13" s="176">
        <v>0.2</v>
      </c>
      <c r="M13" s="176">
        <v>0.2</v>
      </c>
      <c r="N13" s="176">
        <v>0.2</v>
      </c>
      <c r="O13" s="176">
        <v>3.3</v>
      </c>
      <c r="P13" s="176">
        <v>0.4</v>
      </c>
      <c r="Q13" s="176">
        <v>6.2</v>
      </c>
      <c r="R13" s="176">
        <v>8.4049999999999994</v>
      </c>
      <c r="S13" s="176">
        <v>9.0540000000000003</v>
      </c>
      <c r="T13" s="176">
        <v>9.1319999999999997</v>
      </c>
      <c r="U13" s="176">
        <v>9.0449999999999999</v>
      </c>
      <c r="V13" s="176">
        <v>12.145</v>
      </c>
      <c r="W13" s="176">
        <v>11.646000000000001</v>
      </c>
      <c r="X13" s="176">
        <v>32.726999999999997</v>
      </c>
    </row>
    <row r="14" spans="1:24" ht="15" x14ac:dyDescent="0.2">
      <c r="A14" s="177" t="s">
        <v>487</v>
      </c>
      <c r="B14" s="176">
        <v>37.5</v>
      </c>
      <c r="C14" s="176">
        <v>37.700000000000003</v>
      </c>
      <c r="D14" s="176">
        <v>86.4</v>
      </c>
      <c r="E14" s="176">
        <v>67.3</v>
      </c>
      <c r="F14" s="176">
        <v>53.7</v>
      </c>
      <c r="G14" s="176">
        <v>64.8</v>
      </c>
      <c r="H14" s="176">
        <v>72.599999999999994</v>
      </c>
      <c r="I14" s="176">
        <v>93.7</v>
      </c>
      <c r="J14" s="176">
        <v>119.2</v>
      </c>
      <c r="K14" s="176">
        <v>115.1</v>
      </c>
      <c r="L14" s="176">
        <v>99</v>
      </c>
      <c r="M14" s="176">
        <v>100.7</v>
      </c>
      <c r="N14" s="176">
        <v>52.6</v>
      </c>
      <c r="O14" s="176">
        <v>142</v>
      </c>
      <c r="P14" s="176">
        <v>167.9</v>
      </c>
      <c r="Q14" s="176">
        <v>243.1</v>
      </c>
      <c r="R14" s="176">
        <v>192.05799999999999</v>
      </c>
      <c r="S14" s="176">
        <v>209.94399999999999</v>
      </c>
      <c r="T14" s="176">
        <v>212.44499999999999</v>
      </c>
      <c r="U14" s="176">
        <v>210.27099999999999</v>
      </c>
      <c r="V14" s="176">
        <v>231.51400000000001</v>
      </c>
      <c r="W14" s="176">
        <v>228.01900000000001</v>
      </c>
      <c r="X14" s="176">
        <v>176.393</v>
      </c>
    </row>
    <row r="15" spans="1:24" ht="15" x14ac:dyDescent="0.2">
      <c r="A15" s="177" t="s">
        <v>488</v>
      </c>
      <c r="B15" s="176">
        <v>72.5</v>
      </c>
      <c r="C15" s="176">
        <v>67.400000000000006</v>
      </c>
      <c r="D15" s="176">
        <v>60.9</v>
      </c>
      <c r="E15" s="176">
        <v>55.5</v>
      </c>
      <c r="F15" s="176">
        <v>72.900000000000006</v>
      </c>
      <c r="G15" s="176">
        <v>59.1</v>
      </c>
      <c r="H15" s="176">
        <v>72.599999999999994</v>
      </c>
      <c r="I15" s="176">
        <v>89.7</v>
      </c>
      <c r="J15" s="176">
        <v>97.7</v>
      </c>
      <c r="K15" s="176">
        <v>102.8</v>
      </c>
      <c r="L15" s="176">
        <v>110.3</v>
      </c>
      <c r="M15" s="176">
        <v>114.3</v>
      </c>
      <c r="N15" s="176">
        <v>117.4</v>
      </c>
      <c r="O15" s="176">
        <v>120.1</v>
      </c>
      <c r="P15" s="176">
        <v>122.895</v>
      </c>
      <c r="Q15" s="176">
        <v>117.1</v>
      </c>
      <c r="R15" s="176">
        <v>105.17700000000001</v>
      </c>
      <c r="S15" s="176">
        <v>93.956999999999994</v>
      </c>
      <c r="T15" s="176">
        <v>94.941999999999993</v>
      </c>
      <c r="U15" s="176">
        <v>89.787999999999997</v>
      </c>
      <c r="V15" s="176">
        <v>84.432000000000002</v>
      </c>
      <c r="W15" s="176">
        <v>96.787999999999997</v>
      </c>
      <c r="X15" s="176">
        <v>107.523</v>
      </c>
    </row>
    <row r="16" spans="1:24" ht="15" x14ac:dyDescent="0.2">
      <c r="A16" s="177" t="s">
        <v>489</v>
      </c>
      <c r="B16" s="176">
        <v>14.5</v>
      </c>
      <c r="C16" s="176">
        <v>13.2</v>
      </c>
      <c r="D16" s="176">
        <v>18.3</v>
      </c>
      <c r="E16" s="176">
        <v>34.799999999999997</v>
      </c>
      <c r="F16" s="176">
        <v>39.9</v>
      </c>
      <c r="G16" s="176">
        <v>41.3</v>
      </c>
      <c r="H16" s="176">
        <v>50.9</v>
      </c>
      <c r="I16" s="176">
        <v>44</v>
      </c>
      <c r="J16" s="176">
        <v>45.1</v>
      </c>
      <c r="K16" s="176">
        <v>51.6</v>
      </c>
      <c r="L16" s="176">
        <v>57.9</v>
      </c>
      <c r="M16" s="176">
        <v>62.5</v>
      </c>
      <c r="N16" s="176">
        <v>60.9</v>
      </c>
      <c r="O16" s="176">
        <f>11.2+47.3</f>
        <v>58.5</v>
      </c>
      <c r="P16" s="176">
        <v>55.4</v>
      </c>
      <c r="Q16" s="176">
        <v>52.6</v>
      </c>
      <c r="R16" s="176">
        <v>65.001999999999995</v>
      </c>
      <c r="S16" s="176">
        <v>93.489000000000004</v>
      </c>
      <c r="T16" s="176">
        <v>194.51300000000001</v>
      </c>
      <c r="U16" s="176">
        <v>270.58800000000002</v>
      </c>
      <c r="V16" s="176">
        <v>316.42899999999997</v>
      </c>
      <c r="W16" s="176">
        <v>329.22800000000001</v>
      </c>
      <c r="X16" s="176">
        <v>413.79</v>
      </c>
    </row>
    <row r="17" spans="1:25" ht="15" x14ac:dyDescent="0.2">
      <c r="A17" s="175" t="s">
        <v>440</v>
      </c>
      <c r="B17" s="176">
        <v>0.2</v>
      </c>
      <c r="C17" s="176">
        <v>0.3</v>
      </c>
      <c r="D17" s="176">
        <v>0.5</v>
      </c>
      <c r="E17" s="176">
        <v>0.4</v>
      </c>
      <c r="F17" s="176">
        <v>0.4</v>
      </c>
      <c r="G17" s="176">
        <v>7.4</v>
      </c>
      <c r="H17" s="176">
        <v>8.1980000000000004</v>
      </c>
      <c r="I17" s="176">
        <v>5.8</v>
      </c>
      <c r="J17" s="176">
        <v>5.2</v>
      </c>
      <c r="K17" s="176">
        <v>4.5999999999999996</v>
      </c>
      <c r="L17" s="176">
        <v>4.9000000000000004</v>
      </c>
      <c r="M17" s="176">
        <v>4.2</v>
      </c>
      <c r="N17" s="176">
        <v>9.4</v>
      </c>
      <c r="O17" s="176">
        <v>9.1</v>
      </c>
      <c r="P17" s="176">
        <v>8.6999999999999993</v>
      </c>
      <c r="Q17" s="176">
        <v>8.3000000000000007</v>
      </c>
      <c r="R17" s="176">
        <v>8.8520000000000003</v>
      </c>
      <c r="S17" s="176">
        <v>10.210000000000001</v>
      </c>
      <c r="T17" s="176">
        <v>12.53</v>
      </c>
      <c r="U17" s="176">
        <v>12.96</v>
      </c>
      <c r="V17" s="176">
        <v>14.826000000000001</v>
      </c>
      <c r="W17" s="176">
        <v>14.462999999999999</v>
      </c>
      <c r="X17" s="176">
        <v>15.449</v>
      </c>
    </row>
    <row r="18" spans="1:25" ht="15" x14ac:dyDescent="0.2">
      <c r="A18" s="175" t="s">
        <v>441</v>
      </c>
      <c r="B18" s="176">
        <v>222.4</v>
      </c>
      <c r="C18" s="176">
        <v>77.400000000000006</v>
      </c>
      <c r="D18" s="176">
        <v>68.400000000000006</v>
      </c>
      <c r="E18" s="176">
        <v>16.899999999999999</v>
      </c>
      <c r="F18" s="176">
        <v>19.399999999999999</v>
      </c>
      <c r="G18" s="176">
        <v>22.5</v>
      </c>
      <c r="H18" s="176">
        <v>20</v>
      </c>
      <c r="I18" s="176">
        <v>22.3</v>
      </c>
      <c r="J18" s="176">
        <v>72.7</v>
      </c>
      <c r="K18" s="176">
        <v>49.9</v>
      </c>
      <c r="L18" s="176">
        <v>54.3</v>
      </c>
      <c r="M18" s="176">
        <v>106.1</v>
      </c>
      <c r="N18" s="176">
        <v>109</v>
      </c>
      <c r="O18" s="176">
        <v>126.2</v>
      </c>
      <c r="P18" s="176">
        <v>68.3</v>
      </c>
      <c r="Q18" s="176">
        <v>25</v>
      </c>
      <c r="R18" s="176">
        <v>22.489000000000001</v>
      </c>
      <c r="S18" s="176">
        <v>17.27</v>
      </c>
      <c r="T18" s="176">
        <v>11.164999999999999</v>
      </c>
      <c r="U18" s="176">
        <v>10.231999999999999</v>
      </c>
      <c r="V18" s="176">
        <v>11.268000000000001</v>
      </c>
      <c r="W18" s="176">
        <v>9.1440000000000001</v>
      </c>
      <c r="X18" s="176">
        <v>10.14</v>
      </c>
    </row>
    <row r="19" spans="1:25" ht="15" x14ac:dyDescent="0.2">
      <c r="A19" s="175" t="s">
        <v>442</v>
      </c>
      <c r="B19" s="176">
        <v>42.7</v>
      </c>
      <c r="C19" s="176">
        <v>43.7</v>
      </c>
      <c r="D19" s="176">
        <v>36.6</v>
      </c>
      <c r="E19" s="176">
        <v>72.400000000000006</v>
      </c>
      <c r="F19" s="176">
        <v>58.5</v>
      </c>
      <c r="G19" s="176">
        <v>64.5</v>
      </c>
      <c r="H19" s="176">
        <v>65.096999999999994</v>
      </c>
      <c r="I19" s="176">
        <v>100.2</v>
      </c>
      <c r="J19" s="176">
        <v>47.1</v>
      </c>
      <c r="K19" s="176">
        <v>116</v>
      </c>
      <c r="L19" s="176">
        <v>122</v>
      </c>
      <c r="M19" s="176">
        <v>171.7</v>
      </c>
      <c r="N19" s="176">
        <v>208.8</v>
      </c>
      <c r="O19" s="176">
        <v>126.2</v>
      </c>
      <c r="P19" s="176">
        <v>226.2</v>
      </c>
      <c r="Q19" s="176">
        <v>221.5</v>
      </c>
      <c r="R19" s="176">
        <v>229.7</v>
      </c>
      <c r="S19" s="176">
        <v>234.32</v>
      </c>
      <c r="T19" s="176">
        <v>126.044</v>
      </c>
      <c r="U19" s="176">
        <v>180.452</v>
      </c>
      <c r="V19" s="176">
        <v>205.535</v>
      </c>
      <c r="W19" s="176">
        <v>230.52699999999999</v>
      </c>
      <c r="X19" s="176">
        <v>188.21899999999999</v>
      </c>
      <c r="Y19" s="229"/>
    </row>
    <row r="20" spans="1:25" ht="16.5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5" ht="15.75" x14ac:dyDescent="0.25">
      <c r="A21" s="137" t="s">
        <v>371</v>
      </c>
      <c r="B21" s="138">
        <f>+B10+B17+B18+B19</f>
        <v>512.4</v>
      </c>
      <c r="C21" s="138">
        <f>+C10+C17+C18+C19</f>
        <v>364.8</v>
      </c>
      <c r="D21" s="138">
        <f>+D10+D17+D18+D19</f>
        <v>402.20000000000005</v>
      </c>
      <c r="E21" s="138">
        <f>+E10+E17+E18+E19</f>
        <v>398.79999999999995</v>
      </c>
      <c r="F21" s="12">
        <v>451.5</v>
      </c>
      <c r="G21" s="12">
        <v>492.3</v>
      </c>
      <c r="H21" s="12">
        <v>550.1</v>
      </c>
      <c r="I21" s="12">
        <v>618.1</v>
      </c>
      <c r="J21" s="12">
        <f t="shared" ref="J21:S21" si="1">J10+J17+J18+J19</f>
        <v>708.20000000000016</v>
      </c>
      <c r="K21" s="12">
        <f t="shared" si="1"/>
        <v>789.8</v>
      </c>
      <c r="L21" s="12">
        <f t="shared" si="1"/>
        <v>842.49999999999989</v>
      </c>
      <c r="M21" s="12">
        <f t="shared" si="1"/>
        <v>978.09999999999991</v>
      </c>
      <c r="N21" s="249">
        <f t="shared" si="1"/>
        <v>1024.0999999999999</v>
      </c>
      <c r="O21" s="249">
        <f t="shared" si="1"/>
        <v>1105</v>
      </c>
      <c r="P21" s="249">
        <f t="shared" si="1"/>
        <v>1166.5949999999998</v>
      </c>
      <c r="Q21" s="249">
        <f t="shared" si="1"/>
        <v>1226</v>
      </c>
      <c r="R21" s="249">
        <f>R10+R17+R18+R19</f>
        <v>1277.749</v>
      </c>
      <c r="S21" s="249">
        <f t="shared" si="1"/>
        <v>1361.1799999999998</v>
      </c>
      <c r="T21" s="249">
        <f>T10+T17+T18+T19</f>
        <v>1439.6709999999998</v>
      </c>
      <c r="U21" s="249">
        <f>U10+U17+U18+U19</f>
        <v>1545.9039999999998</v>
      </c>
      <c r="V21" s="249">
        <f>V10+V17+V18+V19</f>
        <v>1627.9620000000002</v>
      </c>
      <c r="W21" s="249">
        <f>W10+W17+W18+W19</f>
        <v>1700.671</v>
      </c>
      <c r="X21" s="249">
        <f>X10+X17+X18+X19</f>
        <v>1817.825</v>
      </c>
    </row>
    <row r="22" spans="1:25" ht="15.75" x14ac:dyDescent="0.2">
      <c r="A22" s="139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</row>
    <row r="23" spans="1:25" ht="15.75" x14ac:dyDescent="0.2">
      <c r="A23" s="174" t="s">
        <v>444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</row>
    <row r="24" spans="1:25" ht="15" x14ac:dyDescent="0.2">
      <c r="A24" s="175" t="s">
        <v>490</v>
      </c>
      <c r="B24" s="176">
        <v>255</v>
      </c>
      <c r="C24" s="176">
        <v>267.39999999999998</v>
      </c>
      <c r="D24" s="176">
        <v>294.5</v>
      </c>
      <c r="E24" s="176">
        <v>324.89999999999998</v>
      </c>
      <c r="F24" s="176">
        <v>364.6</v>
      </c>
      <c r="G24" s="176">
        <v>400.9</v>
      </c>
      <c r="H24" s="176">
        <v>444.3</v>
      </c>
      <c r="I24" s="176">
        <v>500.6</v>
      </c>
      <c r="J24" s="176">
        <v>531.4</v>
      </c>
      <c r="K24" s="176">
        <v>586.6</v>
      </c>
      <c r="L24" s="176">
        <v>632.6</v>
      </c>
      <c r="M24" s="176">
        <v>713.3</v>
      </c>
      <c r="N24" s="176">
        <v>764</v>
      </c>
      <c r="O24" s="176">
        <v>834.6</v>
      </c>
      <c r="P24" s="176">
        <v>908.2</v>
      </c>
      <c r="Q24" s="176">
        <v>990.1</v>
      </c>
      <c r="R24" s="176">
        <v>1073.857</v>
      </c>
      <c r="S24" s="176">
        <v>1153.921</v>
      </c>
      <c r="T24" s="176">
        <v>1238.202</v>
      </c>
      <c r="U24" s="176">
        <v>1303.2190000000001</v>
      </c>
      <c r="V24" s="176">
        <v>1372.3820000000001</v>
      </c>
      <c r="W24" s="176">
        <v>1463.0509999999999</v>
      </c>
      <c r="X24" s="176">
        <v>1541.7180000000001</v>
      </c>
    </row>
    <row r="25" spans="1:25" ht="15" x14ac:dyDescent="0.2">
      <c r="A25" s="175" t="s">
        <v>491</v>
      </c>
      <c r="B25" s="176">
        <v>0.4</v>
      </c>
      <c r="C25" s="176">
        <v>0.4</v>
      </c>
      <c r="D25" s="176">
        <v>0.4</v>
      </c>
      <c r="E25" s="176">
        <v>0</v>
      </c>
      <c r="F25" s="176">
        <v>0</v>
      </c>
      <c r="G25" s="176">
        <v>0</v>
      </c>
      <c r="H25" s="176">
        <v>0.81299999999999994</v>
      </c>
      <c r="I25" s="176">
        <v>1.1000000000000001</v>
      </c>
      <c r="J25" s="176">
        <v>1</v>
      </c>
      <c r="K25" s="176">
        <v>1</v>
      </c>
      <c r="L25" s="176">
        <v>1</v>
      </c>
      <c r="M25" s="176">
        <v>1</v>
      </c>
      <c r="N25" s="176">
        <v>0.9</v>
      </c>
      <c r="O25" s="176">
        <v>1</v>
      </c>
      <c r="P25" s="176">
        <v>1.1000000000000001</v>
      </c>
      <c r="Q25" s="176">
        <v>1.3</v>
      </c>
      <c r="R25" s="176">
        <v>1.3420000000000001</v>
      </c>
      <c r="S25" s="176">
        <v>1.4330000000000001</v>
      </c>
      <c r="T25" s="176">
        <v>1.661</v>
      </c>
      <c r="U25" s="176">
        <v>1.708</v>
      </c>
      <c r="V25" s="176">
        <v>1.952</v>
      </c>
      <c r="W25" s="176">
        <v>2.2890000000000001</v>
      </c>
      <c r="X25" s="176">
        <v>2.4350000000000001</v>
      </c>
    </row>
    <row r="26" spans="1:25" ht="15" x14ac:dyDescent="0.2">
      <c r="A26" s="175" t="s">
        <v>492</v>
      </c>
      <c r="B26" s="176">
        <v>182.2</v>
      </c>
      <c r="C26" s="176">
        <v>19.7</v>
      </c>
      <c r="D26" s="176">
        <v>26.8</v>
      </c>
      <c r="E26" s="176">
        <v>1.4</v>
      </c>
      <c r="F26" s="176">
        <v>5</v>
      </c>
      <c r="G26" s="176">
        <v>5.4</v>
      </c>
      <c r="H26" s="176">
        <v>6.5110000000000001</v>
      </c>
      <c r="I26" s="176">
        <v>16.8</v>
      </c>
      <c r="J26" s="176">
        <v>17.7</v>
      </c>
      <c r="K26" s="176">
        <v>38.1</v>
      </c>
      <c r="L26" s="176">
        <v>36.299999999999997</v>
      </c>
      <c r="M26" s="176">
        <v>79.900000000000006</v>
      </c>
      <c r="N26" s="176">
        <v>49.3</v>
      </c>
      <c r="O26" s="176">
        <v>48.4</v>
      </c>
      <c r="P26" s="176">
        <v>66.5</v>
      </c>
      <c r="Q26" s="176">
        <v>60.6</v>
      </c>
      <c r="R26" s="176">
        <v>21.03</v>
      </c>
      <c r="S26" s="176">
        <v>34.438000000000002</v>
      </c>
      <c r="T26" s="176">
        <v>12.827</v>
      </c>
      <c r="U26" s="176">
        <v>24.933</v>
      </c>
      <c r="V26" s="176">
        <v>12.282</v>
      </c>
      <c r="W26" s="176">
        <v>17.530999999999999</v>
      </c>
      <c r="X26" s="176">
        <v>17.841000000000001</v>
      </c>
    </row>
    <row r="27" spans="1:25" ht="15" x14ac:dyDescent="0.2">
      <c r="A27" s="175" t="s">
        <v>493</v>
      </c>
      <c r="B27" s="176">
        <v>17.8</v>
      </c>
      <c r="C27" s="176">
        <v>19.100000000000001</v>
      </c>
      <c r="D27" s="176">
        <v>19.7</v>
      </c>
      <c r="E27" s="176">
        <v>22.3</v>
      </c>
      <c r="F27" s="176">
        <v>22.1</v>
      </c>
      <c r="G27" s="176">
        <v>19</v>
      </c>
      <c r="H27" s="11">
        <v>23.4</v>
      </c>
      <c r="I27" s="11">
        <v>30.4</v>
      </c>
      <c r="J27" s="11">
        <v>43.8</v>
      </c>
      <c r="K27" s="11">
        <v>39.299999999999997</v>
      </c>
      <c r="L27" s="11">
        <v>38.1</v>
      </c>
      <c r="M27" s="11">
        <v>32.1</v>
      </c>
      <c r="N27" s="11">
        <v>30.5</v>
      </c>
      <c r="O27" s="11">
        <f>77.9-48.4</f>
        <v>29.500000000000007</v>
      </c>
      <c r="P27" s="11">
        <v>29.8</v>
      </c>
      <c r="Q27" s="11">
        <v>34.200000000000003</v>
      </c>
      <c r="R27" s="11">
        <v>35.661000000000001</v>
      </c>
      <c r="S27" s="11">
        <v>33.618000000000002</v>
      </c>
      <c r="T27" s="11">
        <v>29.587</v>
      </c>
      <c r="U27" s="11">
        <v>36.715000000000003</v>
      </c>
      <c r="V27" s="11">
        <v>33.918999999999997</v>
      </c>
      <c r="W27" s="11">
        <v>35.816000000000003</v>
      </c>
      <c r="X27" s="11">
        <v>35.847999999999999</v>
      </c>
    </row>
    <row r="28" spans="1:25" ht="15" x14ac:dyDescent="0.2">
      <c r="A28" s="175" t="s">
        <v>494</v>
      </c>
      <c r="B28" s="176">
        <v>57</v>
      </c>
      <c r="C28" s="176">
        <v>58.2</v>
      </c>
      <c r="D28" s="176">
        <v>60.8</v>
      </c>
      <c r="E28" s="176">
        <v>50.2</v>
      </c>
      <c r="F28" s="11">
        <v>59.8</v>
      </c>
      <c r="G28" s="11">
        <v>67</v>
      </c>
      <c r="H28" s="11">
        <v>75.061000000000007</v>
      </c>
      <c r="I28" s="11">
        <v>69.2</v>
      </c>
      <c r="J28" s="11">
        <v>114.3</v>
      </c>
      <c r="K28" s="11">
        <v>124.8</v>
      </c>
      <c r="L28" s="11">
        <v>134.5</v>
      </c>
      <c r="M28" s="11">
        <v>151.80000000000001</v>
      </c>
      <c r="N28" s="11">
        <v>179.4</v>
      </c>
      <c r="O28" s="11">
        <v>191.5</v>
      </c>
      <c r="P28" s="11">
        <v>161</v>
      </c>
      <c r="Q28" s="11">
        <v>139.80000000000001</v>
      </c>
      <c r="R28" s="11">
        <v>145.85599999999999</v>
      </c>
      <c r="S28" s="11">
        <v>137.77000000000001</v>
      </c>
      <c r="T28" s="11">
        <v>157.39400000000001</v>
      </c>
      <c r="U28" s="11">
        <v>179.32900000000001</v>
      </c>
      <c r="V28" s="11">
        <v>207.42699999999999</v>
      </c>
      <c r="W28" s="11">
        <v>181.98400000000001</v>
      </c>
      <c r="X28" s="11">
        <v>219.983</v>
      </c>
    </row>
    <row r="29" spans="1:25" ht="16.5" customHeight="1" x14ac:dyDescent="0.2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5" ht="15.75" x14ac:dyDescent="0.2">
      <c r="A30" s="137" t="s">
        <v>379</v>
      </c>
      <c r="B30" s="138">
        <f>SUM(B24:B28)</f>
        <v>512.40000000000009</v>
      </c>
      <c r="C30" s="138">
        <f>SUM(C24:C28)</f>
        <v>364.79999999999995</v>
      </c>
      <c r="D30" s="138">
        <f>SUM(D24:D28)</f>
        <v>402.2</v>
      </c>
      <c r="E30" s="138">
        <f>SUM(E24:E28)</f>
        <v>398.79999999999995</v>
      </c>
      <c r="F30" s="138">
        <v>451.5</v>
      </c>
      <c r="G30" s="138">
        <v>492.3</v>
      </c>
      <c r="H30" s="138">
        <v>550.1</v>
      </c>
      <c r="I30" s="138">
        <v>618.1</v>
      </c>
      <c r="J30" s="138">
        <f>SUM(J24:J29)</f>
        <v>708.19999999999993</v>
      </c>
      <c r="K30" s="138">
        <f t="shared" ref="K30:Q30" si="2">SUM(K24:K28)</f>
        <v>789.8</v>
      </c>
      <c r="L30" s="138">
        <f t="shared" si="2"/>
        <v>842.5</v>
      </c>
      <c r="M30" s="138">
        <f t="shared" si="2"/>
        <v>978.09999999999991</v>
      </c>
      <c r="N30" s="138">
        <f t="shared" si="2"/>
        <v>1024.0999999999999</v>
      </c>
      <c r="O30" s="138">
        <f t="shared" si="2"/>
        <v>1105</v>
      </c>
      <c r="P30" s="138">
        <f t="shared" si="2"/>
        <v>1166.5999999999999</v>
      </c>
      <c r="Q30" s="138">
        <f t="shared" si="2"/>
        <v>1226</v>
      </c>
      <c r="R30" s="138">
        <f t="shared" ref="R30:W30" si="3">SUM(R24:R28)</f>
        <v>1277.7460000000001</v>
      </c>
      <c r="S30" s="138">
        <f t="shared" si="3"/>
        <v>1361.18</v>
      </c>
      <c r="T30" s="138">
        <f t="shared" si="3"/>
        <v>1439.671</v>
      </c>
      <c r="U30" s="138">
        <f t="shared" si="3"/>
        <v>1545.904</v>
      </c>
      <c r="V30" s="138">
        <f t="shared" si="3"/>
        <v>1627.962</v>
      </c>
      <c r="W30" s="138">
        <f t="shared" si="3"/>
        <v>1700.6709999999998</v>
      </c>
      <c r="X30" s="138">
        <f t="shared" ref="X30" si="4">SUM(X24:X28)</f>
        <v>1817.8249999999998</v>
      </c>
    </row>
    <row r="31" spans="1:25" ht="15.75" thickBot="1" x14ac:dyDescent="0.25">
      <c r="A31" s="4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4"/>
      <c r="S31" s="254"/>
      <c r="T31" s="254"/>
      <c r="U31" s="254"/>
      <c r="V31" s="254"/>
      <c r="W31" s="254"/>
      <c r="X31" s="254"/>
    </row>
    <row r="32" spans="1:25" ht="15" x14ac:dyDescent="0.2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3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FB4A-D504-406C-8E23-7CC5F4965A4C}">
  <sheetPr>
    <tabColor rgb="FF92D050"/>
  </sheetPr>
  <dimension ref="A1:X31"/>
  <sheetViews>
    <sheetView view="pageBreakPreview" zoomScale="90" zoomScaleNormal="110" zoomScaleSheetLayoutView="90" workbookViewId="0">
      <selection activeCell="N36" sqref="N36"/>
    </sheetView>
  </sheetViews>
  <sheetFormatPr defaultRowHeight="16.5" customHeight="1" x14ac:dyDescent="0.2"/>
  <cols>
    <col min="1" max="1" width="37.7109375" style="1" customWidth="1"/>
    <col min="2" max="17" width="9" style="1" customWidth="1"/>
    <col min="18" max="18" width="9.140625" style="1" customWidth="1"/>
    <col min="19" max="24" width="9.5703125" style="1" bestFit="1" customWidth="1"/>
    <col min="25" max="255" width="9.140625" style="1"/>
    <col min="256" max="256" width="32.5703125" style="1" customWidth="1"/>
    <col min="257" max="272" width="9" style="1" customWidth="1"/>
    <col min="273" max="277" width="9.140625" style="1"/>
    <col min="278" max="278" width="1.85546875" style="1" customWidth="1"/>
    <col min="279" max="511" width="9.140625" style="1"/>
    <col min="512" max="512" width="32.5703125" style="1" customWidth="1"/>
    <col min="513" max="528" width="9" style="1" customWidth="1"/>
    <col min="529" max="533" width="9.140625" style="1"/>
    <col min="534" max="534" width="1.85546875" style="1" customWidth="1"/>
    <col min="535" max="767" width="9.140625" style="1"/>
    <col min="768" max="768" width="32.5703125" style="1" customWidth="1"/>
    <col min="769" max="784" width="9" style="1" customWidth="1"/>
    <col min="785" max="789" width="9.140625" style="1"/>
    <col min="790" max="790" width="1.85546875" style="1" customWidth="1"/>
    <col min="791" max="1023" width="9.140625" style="1"/>
    <col min="1024" max="1024" width="32.5703125" style="1" customWidth="1"/>
    <col min="1025" max="1040" width="9" style="1" customWidth="1"/>
    <col min="1041" max="1045" width="9.140625" style="1"/>
    <col min="1046" max="1046" width="1.85546875" style="1" customWidth="1"/>
    <col min="1047" max="1279" width="9.140625" style="1"/>
    <col min="1280" max="1280" width="32.5703125" style="1" customWidth="1"/>
    <col min="1281" max="1296" width="9" style="1" customWidth="1"/>
    <col min="1297" max="1301" width="9.140625" style="1"/>
    <col min="1302" max="1302" width="1.85546875" style="1" customWidth="1"/>
    <col min="1303" max="1535" width="9.140625" style="1"/>
    <col min="1536" max="1536" width="32.5703125" style="1" customWidth="1"/>
    <col min="1537" max="1552" width="9" style="1" customWidth="1"/>
    <col min="1553" max="1557" width="9.140625" style="1"/>
    <col min="1558" max="1558" width="1.85546875" style="1" customWidth="1"/>
    <col min="1559" max="1791" width="9.140625" style="1"/>
    <col min="1792" max="1792" width="32.5703125" style="1" customWidth="1"/>
    <col min="1793" max="1808" width="9" style="1" customWidth="1"/>
    <col min="1809" max="1813" width="9.140625" style="1"/>
    <col min="1814" max="1814" width="1.85546875" style="1" customWidth="1"/>
    <col min="1815" max="2047" width="9.140625" style="1"/>
    <col min="2048" max="2048" width="32.5703125" style="1" customWidth="1"/>
    <col min="2049" max="2064" width="9" style="1" customWidth="1"/>
    <col min="2065" max="2069" width="9.140625" style="1"/>
    <col min="2070" max="2070" width="1.85546875" style="1" customWidth="1"/>
    <col min="2071" max="2303" width="9.140625" style="1"/>
    <col min="2304" max="2304" width="32.5703125" style="1" customWidth="1"/>
    <col min="2305" max="2320" width="9" style="1" customWidth="1"/>
    <col min="2321" max="2325" width="9.140625" style="1"/>
    <col min="2326" max="2326" width="1.85546875" style="1" customWidth="1"/>
    <col min="2327" max="2559" width="9.140625" style="1"/>
    <col min="2560" max="2560" width="32.5703125" style="1" customWidth="1"/>
    <col min="2561" max="2576" width="9" style="1" customWidth="1"/>
    <col min="2577" max="2581" width="9.140625" style="1"/>
    <col min="2582" max="2582" width="1.85546875" style="1" customWidth="1"/>
    <col min="2583" max="2815" width="9.140625" style="1"/>
    <col min="2816" max="2816" width="32.5703125" style="1" customWidth="1"/>
    <col min="2817" max="2832" width="9" style="1" customWidth="1"/>
    <col min="2833" max="2837" width="9.140625" style="1"/>
    <col min="2838" max="2838" width="1.85546875" style="1" customWidth="1"/>
    <col min="2839" max="3071" width="9.140625" style="1"/>
    <col min="3072" max="3072" width="32.5703125" style="1" customWidth="1"/>
    <col min="3073" max="3088" width="9" style="1" customWidth="1"/>
    <col min="3089" max="3093" width="9.140625" style="1"/>
    <col min="3094" max="3094" width="1.85546875" style="1" customWidth="1"/>
    <col min="3095" max="3327" width="9.140625" style="1"/>
    <col min="3328" max="3328" width="32.5703125" style="1" customWidth="1"/>
    <col min="3329" max="3344" width="9" style="1" customWidth="1"/>
    <col min="3345" max="3349" width="9.140625" style="1"/>
    <col min="3350" max="3350" width="1.85546875" style="1" customWidth="1"/>
    <col min="3351" max="3583" width="9.140625" style="1"/>
    <col min="3584" max="3584" width="32.5703125" style="1" customWidth="1"/>
    <col min="3585" max="3600" width="9" style="1" customWidth="1"/>
    <col min="3601" max="3605" width="9.140625" style="1"/>
    <col min="3606" max="3606" width="1.85546875" style="1" customWidth="1"/>
    <col min="3607" max="3839" width="9.140625" style="1"/>
    <col min="3840" max="3840" width="32.5703125" style="1" customWidth="1"/>
    <col min="3841" max="3856" width="9" style="1" customWidth="1"/>
    <col min="3857" max="3861" width="9.140625" style="1"/>
    <col min="3862" max="3862" width="1.85546875" style="1" customWidth="1"/>
    <col min="3863" max="4095" width="9.140625" style="1"/>
    <col min="4096" max="4096" width="32.5703125" style="1" customWidth="1"/>
    <col min="4097" max="4112" width="9" style="1" customWidth="1"/>
    <col min="4113" max="4117" width="9.140625" style="1"/>
    <col min="4118" max="4118" width="1.85546875" style="1" customWidth="1"/>
    <col min="4119" max="4351" width="9.140625" style="1"/>
    <col min="4352" max="4352" width="32.5703125" style="1" customWidth="1"/>
    <col min="4353" max="4368" width="9" style="1" customWidth="1"/>
    <col min="4369" max="4373" width="9.140625" style="1"/>
    <col min="4374" max="4374" width="1.85546875" style="1" customWidth="1"/>
    <col min="4375" max="4607" width="9.140625" style="1"/>
    <col min="4608" max="4608" width="32.5703125" style="1" customWidth="1"/>
    <col min="4609" max="4624" width="9" style="1" customWidth="1"/>
    <col min="4625" max="4629" width="9.140625" style="1"/>
    <col min="4630" max="4630" width="1.85546875" style="1" customWidth="1"/>
    <col min="4631" max="4863" width="9.140625" style="1"/>
    <col min="4864" max="4864" width="32.5703125" style="1" customWidth="1"/>
    <col min="4865" max="4880" width="9" style="1" customWidth="1"/>
    <col min="4881" max="4885" width="9.140625" style="1"/>
    <col min="4886" max="4886" width="1.85546875" style="1" customWidth="1"/>
    <col min="4887" max="5119" width="9.140625" style="1"/>
    <col min="5120" max="5120" width="32.5703125" style="1" customWidth="1"/>
    <col min="5121" max="5136" width="9" style="1" customWidth="1"/>
    <col min="5137" max="5141" width="9.140625" style="1"/>
    <col min="5142" max="5142" width="1.85546875" style="1" customWidth="1"/>
    <col min="5143" max="5375" width="9.140625" style="1"/>
    <col min="5376" max="5376" width="32.5703125" style="1" customWidth="1"/>
    <col min="5377" max="5392" width="9" style="1" customWidth="1"/>
    <col min="5393" max="5397" width="9.140625" style="1"/>
    <col min="5398" max="5398" width="1.85546875" style="1" customWidth="1"/>
    <col min="5399" max="5631" width="9.140625" style="1"/>
    <col min="5632" max="5632" width="32.5703125" style="1" customWidth="1"/>
    <col min="5633" max="5648" width="9" style="1" customWidth="1"/>
    <col min="5649" max="5653" width="9.140625" style="1"/>
    <col min="5654" max="5654" width="1.85546875" style="1" customWidth="1"/>
    <col min="5655" max="5887" width="9.140625" style="1"/>
    <col min="5888" max="5888" width="32.5703125" style="1" customWidth="1"/>
    <col min="5889" max="5904" width="9" style="1" customWidth="1"/>
    <col min="5905" max="5909" width="9.140625" style="1"/>
    <col min="5910" max="5910" width="1.85546875" style="1" customWidth="1"/>
    <col min="5911" max="6143" width="9.140625" style="1"/>
    <col min="6144" max="6144" width="32.5703125" style="1" customWidth="1"/>
    <col min="6145" max="6160" width="9" style="1" customWidth="1"/>
    <col min="6161" max="6165" width="9.140625" style="1"/>
    <col min="6166" max="6166" width="1.85546875" style="1" customWidth="1"/>
    <col min="6167" max="6399" width="9.140625" style="1"/>
    <col min="6400" max="6400" width="32.5703125" style="1" customWidth="1"/>
    <col min="6401" max="6416" width="9" style="1" customWidth="1"/>
    <col min="6417" max="6421" width="9.140625" style="1"/>
    <col min="6422" max="6422" width="1.85546875" style="1" customWidth="1"/>
    <col min="6423" max="6655" width="9.140625" style="1"/>
    <col min="6656" max="6656" width="32.5703125" style="1" customWidth="1"/>
    <col min="6657" max="6672" width="9" style="1" customWidth="1"/>
    <col min="6673" max="6677" width="9.140625" style="1"/>
    <col min="6678" max="6678" width="1.85546875" style="1" customWidth="1"/>
    <col min="6679" max="6911" width="9.140625" style="1"/>
    <col min="6912" max="6912" width="32.5703125" style="1" customWidth="1"/>
    <col min="6913" max="6928" width="9" style="1" customWidth="1"/>
    <col min="6929" max="6933" width="9.140625" style="1"/>
    <col min="6934" max="6934" width="1.85546875" style="1" customWidth="1"/>
    <col min="6935" max="7167" width="9.140625" style="1"/>
    <col min="7168" max="7168" width="32.5703125" style="1" customWidth="1"/>
    <col min="7169" max="7184" width="9" style="1" customWidth="1"/>
    <col min="7185" max="7189" width="9.140625" style="1"/>
    <col min="7190" max="7190" width="1.85546875" style="1" customWidth="1"/>
    <col min="7191" max="7423" width="9.140625" style="1"/>
    <col min="7424" max="7424" width="32.5703125" style="1" customWidth="1"/>
    <col min="7425" max="7440" width="9" style="1" customWidth="1"/>
    <col min="7441" max="7445" width="9.140625" style="1"/>
    <col min="7446" max="7446" width="1.85546875" style="1" customWidth="1"/>
    <col min="7447" max="7679" width="9.140625" style="1"/>
    <col min="7680" max="7680" width="32.5703125" style="1" customWidth="1"/>
    <col min="7681" max="7696" width="9" style="1" customWidth="1"/>
    <col min="7697" max="7701" width="9.140625" style="1"/>
    <col min="7702" max="7702" width="1.85546875" style="1" customWidth="1"/>
    <col min="7703" max="7935" width="9.140625" style="1"/>
    <col min="7936" max="7936" width="32.5703125" style="1" customWidth="1"/>
    <col min="7937" max="7952" width="9" style="1" customWidth="1"/>
    <col min="7953" max="7957" width="9.140625" style="1"/>
    <col min="7958" max="7958" width="1.85546875" style="1" customWidth="1"/>
    <col min="7959" max="8191" width="9.140625" style="1"/>
    <col min="8192" max="8192" width="32.5703125" style="1" customWidth="1"/>
    <col min="8193" max="8208" width="9" style="1" customWidth="1"/>
    <col min="8209" max="8213" width="9.140625" style="1"/>
    <col min="8214" max="8214" width="1.85546875" style="1" customWidth="1"/>
    <col min="8215" max="8447" width="9.140625" style="1"/>
    <col min="8448" max="8448" width="32.5703125" style="1" customWidth="1"/>
    <col min="8449" max="8464" width="9" style="1" customWidth="1"/>
    <col min="8465" max="8469" width="9.140625" style="1"/>
    <col min="8470" max="8470" width="1.85546875" style="1" customWidth="1"/>
    <col min="8471" max="8703" width="9.140625" style="1"/>
    <col min="8704" max="8704" width="32.5703125" style="1" customWidth="1"/>
    <col min="8705" max="8720" width="9" style="1" customWidth="1"/>
    <col min="8721" max="8725" width="9.140625" style="1"/>
    <col min="8726" max="8726" width="1.85546875" style="1" customWidth="1"/>
    <col min="8727" max="8959" width="9.140625" style="1"/>
    <col min="8960" max="8960" width="32.5703125" style="1" customWidth="1"/>
    <col min="8961" max="8976" width="9" style="1" customWidth="1"/>
    <col min="8977" max="8981" width="9.140625" style="1"/>
    <col min="8982" max="8982" width="1.85546875" style="1" customWidth="1"/>
    <col min="8983" max="9215" width="9.140625" style="1"/>
    <col min="9216" max="9216" width="32.5703125" style="1" customWidth="1"/>
    <col min="9217" max="9232" width="9" style="1" customWidth="1"/>
    <col min="9233" max="9237" width="9.140625" style="1"/>
    <col min="9238" max="9238" width="1.85546875" style="1" customWidth="1"/>
    <col min="9239" max="9471" width="9.140625" style="1"/>
    <col min="9472" max="9472" width="32.5703125" style="1" customWidth="1"/>
    <col min="9473" max="9488" width="9" style="1" customWidth="1"/>
    <col min="9489" max="9493" width="9.140625" style="1"/>
    <col min="9494" max="9494" width="1.85546875" style="1" customWidth="1"/>
    <col min="9495" max="9727" width="9.140625" style="1"/>
    <col min="9728" max="9728" width="32.5703125" style="1" customWidth="1"/>
    <col min="9729" max="9744" width="9" style="1" customWidth="1"/>
    <col min="9745" max="9749" width="9.140625" style="1"/>
    <col min="9750" max="9750" width="1.85546875" style="1" customWidth="1"/>
    <col min="9751" max="9983" width="9.140625" style="1"/>
    <col min="9984" max="9984" width="32.5703125" style="1" customWidth="1"/>
    <col min="9985" max="10000" width="9" style="1" customWidth="1"/>
    <col min="10001" max="10005" width="9.140625" style="1"/>
    <col min="10006" max="10006" width="1.85546875" style="1" customWidth="1"/>
    <col min="10007" max="10239" width="9.140625" style="1"/>
    <col min="10240" max="10240" width="32.5703125" style="1" customWidth="1"/>
    <col min="10241" max="10256" width="9" style="1" customWidth="1"/>
    <col min="10257" max="10261" width="9.140625" style="1"/>
    <col min="10262" max="10262" width="1.85546875" style="1" customWidth="1"/>
    <col min="10263" max="10495" width="9.140625" style="1"/>
    <col min="10496" max="10496" width="32.5703125" style="1" customWidth="1"/>
    <col min="10497" max="10512" width="9" style="1" customWidth="1"/>
    <col min="10513" max="10517" width="9.140625" style="1"/>
    <col min="10518" max="10518" width="1.85546875" style="1" customWidth="1"/>
    <col min="10519" max="10751" width="9.140625" style="1"/>
    <col min="10752" max="10752" width="32.5703125" style="1" customWidth="1"/>
    <col min="10753" max="10768" width="9" style="1" customWidth="1"/>
    <col min="10769" max="10773" width="9.140625" style="1"/>
    <col min="10774" max="10774" width="1.85546875" style="1" customWidth="1"/>
    <col min="10775" max="11007" width="9.140625" style="1"/>
    <col min="11008" max="11008" width="32.5703125" style="1" customWidth="1"/>
    <col min="11009" max="11024" width="9" style="1" customWidth="1"/>
    <col min="11025" max="11029" width="9.140625" style="1"/>
    <col min="11030" max="11030" width="1.85546875" style="1" customWidth="1"/>
    <col min="11031" max="11263" width="9.140625" style="1"/>
    <col min="11264" max="11264" width="32.5703125" style="1" customWidth="1"/>
    <col min="11265" max="11280" width="9" style="1" customWidth="1"/>
    <col min="11281" max="11285" width="9.140625" style="1"/>
    <col min="11286" max="11286" width="1.85546875" style="1" customWidth="1"/>
    <col min="11287" max="11519" width="9.140625" style="1"/>
    <col min="11520" max="11520" width="32.5703125" style="1" customWidth="1"/>
    <col min="11521" max="11536" width="9" style="1" customWidth="1"/>
    <col min="11537" max="11541" width="9.140625" style="1"/>
    <col min="11542" max="11542" width="1.85546875" style="1" customWidth="1"/>
    <col min="11543" max="11775" width="9.140625" style="1"/>
    <col min="11776" max="11776" width="32.5703125" style="1" customWidth="1"/>
    <col min="11777" max="11792" width="9" style="1" customWidth="1"/>
    <col min="11793" max="11797" width="9.140625" style="1"/>
    <col min="11798" max="11798" width="1.85546875" style="1" customWidth="1"/>
    <col min="11799" max="12031" width="9.140625" style="1"/>
    <col min="12032" max="12032" width="32.5703125" style="1" customWidth="1"/>
    <col min="12033" max="12048" width="9" style="1" customWidth="1"/>
    <col min="12049" max="12053" width="9.140625" style="1"/>
    <col min="12054" max="12054" width="1.85546875" style="1" customWidth="1"/>
    <col min="12055" max="12287" width="9.140625" style="1"/>
    <col min="12288" max="12288" width="32.5703125" style="1" customWidth="1"/>
    <col min="12289" max="12304" width="9" style="1" customWidth="1"/>
    <col min="12305" max="12309" width="9.140625" style="1"/>
    <col min="12310" max="12310" width="1.85546875" style="1" customWidth="1"/>
    <col min="12311" max="12543" width="9.140625" style="1"/>
    <col min="12544" max="12544" width="32.5703125" style="1" customWidth="1"/>
    <col min="12545" max="12560" width="9" style="1" customWidth="1"/>
    <col min="12561" max="12565" width="9.140625" style="1"/>
    <col min="12566" max="12566" width="1.85546875" style="1" customWidth="1"/>
    <col min="12567" max="12799" width="9.140625" style="1"/>
    <col min="12800" max="12800" width="32.5703125" style="1" customWidth="1"/>
    <col min="12801" max="12816" width="9" style="1" customWidth="1"/>
    <col min="12817" max="12821" width="9.140625" style="1"/>
    <col min="12822" max="12822" width="1.85546875" style="1" customWidth="1"/>
    <col min="12823" max="13055" width="9.140625" style="1"/>
    <col min="13056" max="13056" width="32.5703125" style="1" customWidth="1"/>
    <col min="13057" max="13072" width="9" style="1" customWidth="1"/>
    <col min="13073" max="13077" width="9.140625" style="1"/>
    <col min="13078" max="13078" width="1.85546875" style="1" customWidth="1"/>
    <col min="13079" max="13311" width="9.140625" style="1"/>
    <col min="13312" max="13312" width="32.5703125" style="1" customWidth="1"/>
    <col min="13313" max="13328" width="9" style="1" customWidth="1"/>
    <col min="13329" max="13333" width="9.140625" style="1"/>
    <col min="13334" max="13334" width="1.85546875" style="1" customWidth="1"/>
    <col min="13335" max="13567" width="9.140625" style="1"/>
    <col min="13568" max="13568" width="32.5703125" style="1" customWidth="1"/>
    <col min="13569" max="13584" width="9" style="1" customWidth="1"/>
    <col min="13585" max="13589" width="9.140625" style="1"/>
    <col min="13590" max="13590" width="1.85546875" style="1" customWidth="1"/>
    <col min="13591" max="13823" width="9.140625" style="1"/>
    <col min="13824" max="13824" width="32.5703125" style="1" customWidth="1"/>
    <col min="13825" max="13840" width="9" style="1" customWidth="1"/>
    <col min="13841" max="13845" width="9.140625" style="1"/>
    <col min="13846" max="13846" width="1.85546875" style="1" customWidth="1"/>
    <col min="13847" max="14079" width="9.140625" style="1"/>
    <col min="14080" max="14080" width="32.5703125" style="1" customWidth="1"/>
    <col min="14081" max="14096" width="9" style="1" customWidth="1"/>
    <col min="14097" max="14101" width="9.140625" style="1"/>
    <col min="14102" max="14102" width="1.85546875" style="1" customWidth="1"/>
    <col min="14103" max="14335" width="9.140625" style="1"/>
    <col min="14336" max="14336" width="32.5703125" style="1" customWidth="1"/>
    <col min="14337" max="14352" width="9" style="1" customWidth="1"/>
    <col min="14353" max="14357" width="9.140625" style="1"/>
    <col min="14358" max="14358" width="1.85546875" style="1" customWidth="1"/>
    <col min="14359" max="14591" width="9.140625" style="1"/>
    <col min="14592" max="14592" width="32.5703125" style="1" customWidth="1"/>
    <col min="14593" max="14608" width="9" style="1" customWidth="1"/>
    <col min="14609" max="14613" width="9.140625" style="1"/>
    <col min="14614" max="14614" width="1.85546875" style="1" customWidth="1"/>
    <col min="14615" max="14847" width="9.140625" style="1"/>
    <col min="14848" max="14848" width="32.5703125" style="1" customWidth="1"/>
    <col min="14849" max="14864" width="9" style="1" customWidth="1"/>
    <col min="14865" max="14869" width="9.140625" style="1"/>
    <col min="14870" max="14870" width="1.85546875" style="1" customWidth="1"/>
    <col min="14871" max="15103" width="9.140625" style="1"/>
    <col min="15104" max="15104" width="32.5703125" style="1" customWidth="1"/>
    <col min="15105" max="15120" width="9" style="1" customWidth="1"/>
    <col min="15121" max="15125" width="9.140625" style="1"/>
    <col min="15126" max="15126" width="1.85546875" style="1" customWidth="1"/>
    <col min="15127" max="15359" width="9.140625" style="1"/>
    <col min="15360" max="15360" width="32.5703125" style="1" customWidth="1"/>
    <col min="15361" max="15376" width="9" style="1" customWidth="1"/>
    <col min="15377" max="15381" width="9.140625" style="1"/>
    <col min="15382" max="15382" width="1.85546875" style="1" customWidth="1"/>
    <col min="15383" max="15615" width="9.140625" style="1"/>
    <col min="15616" max="15616" width="32.5703125" style="1" customWidth="1"/>
    <col min="15617" max="15632" width="9" style="1" customWidth="1"/>
    <col min="15633" max="15637" width="9.140625" style="1"/>
    <col min="15638" max="15638" width="1.85546875" style="1" customWidth="1"/>
    <col min="15639" max="15871" width="9.140625" style="1"/>
    <col min="15872" max="15872" width="32.5703125" style="1" customWidth="1"/>
    <col min="15873" max="15888" width="9" style="1" customWidth="1"/>
    <col min="15889" max="15893" width="9.140625" style="1"/>
    <col min="15894" max="15894" width="1.85546875" style="1" customWidth="1"/>
    <col min="15895" max="16127" width="9.140625" style="1"/>
    <col min="16128" max="16128" width="32.5703125" style="1" customWidth="1"/>
    <col min="16129" max="16144" width="9" style="1" customWidth="1"/>
    <col min="16145" max="16149" width="9.140625" style="1"/>
    <col min="16150" max="16150" width="1.85546875" style="1" customWidth="1"/>
    <col min="16151" max="16384" width="9.140625" style="1"/>
  </cols>
  <sheetData>
    <row r="1" spans="1:24" ht="15.75" x14ac:dyDescent="0.25">
      <c r="A1" s="13" t="s">
        <v>609</v>
      </c>
      <c r="S1" s="13"/>
    </row>
    <row r="2" spans="1:24" ht="15.75" x14ac:dyDescent="0.25">
      <c r="A2" s="13" t="s">
        <v>608</v>
      </c>
      <c r="S2" s="13"/>
    </row>
    <row r="3" spans="1:24" ht="15.75" x14ac:dyDescent="0.25">
      <c r="A3" s="13" t="s">
        <v>568</v>
      </c>
      <c r="S3" s="13"/>
    </row>
    <row r="4" spans="1:24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" x14ac:dyDescent="0.2">
      <c r="A5" s="142"/>
    </row>
    <row r="6" spans="1:24" s="8" customFormat="1" ht="15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9"/>
      <c r="S7" s="9"/>
      <c r="T7" s="9"/>
      <c r="U7" s="9"/>
      <c r="V7" s="9"/>
      <c r="W7" s="9"/>
      <c r="X7" s="9"/>
    </row>
    <row r="8" spans="1:24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24" s="8" customFormat="1" ht="15.75" x14ac:dyDescent="0.25">
      <c r="A9" s="137" t="s">
        <v>383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</row>
    <row r="10" spans="1:24" ht="15" x14ac:dyDescent="0.2">
      <c r="A10" s="175" t="s">
        <v>450</v>
      </c>
      <c r="B10" s="176">
        <v>45.8</v>
      </c>
      <c r="C10" s="176">
        <v>47.2</v>
      </c>
      <c r="D10" s="176">
        <v>50.3</v>
      </c>
      <c r="E10" s="176">
        <v>61</v>
      </c>
      <c r="F10" s="176">
        <v>70.8</v>
      </c>
      <c r="G10" s="176">
        <v>62.1</v>
      </c>
      <c r="H10" s="176">
        <v>88.751999999999995</v>
      </c>
      <c r="I10" s="176">
        <v>101.824</v>
      </c>
      <c r="J10" s="176">
        <v>75.3</v>
      </c>
      <c r="K10" s="176">
        <v>91.1</v>
      </c>
      <c r="L10" s="176">
        <v>83.1</v>
      </c>
      <c r="M10" s="176">
        <v>114.7</v>
      </c>
      <c r="N10" s="176">
        <v>110.7</v>
      </c>
      <c r="O10" s="176">
        <v>111.9</v>
      </c>
      <c r="P10" s="176">
        <v>116.8</v>
      </c>
      <c r="Q10" s="176">
        <v>124</v>
      </c>
      <c r="R10" s="176">
        <v>125.1</v>
      </c>
      <c r="S10" s="176">
        <v>137.66399999999999</v>
      </c>
      <c r="T10" s="176">
        <v>136.86000000000001</v>
      </c>
      <c r="U10" s="176">
        <v>120.752</v>
      </c>
      <c r="V10" s="176">
        <v>123.958</v>
      </c>
      <c r="W10" s="176">
        <v>185.66800000000001</v>
      </c>
      <c r="X10" s="176">
        <v>128.43100000000001</v>
      </c>
    </row>
    <row r="11" spans="1:24" ht="15" x14ac:dyDescent="0.2">
      <c r="A11" s="175" t="s">
        <v>451</v>
      </c>
      <c r="B11" s="176">
        <v>21.9</v>
      </c>
      <c r="C11" s="176">
        <v>21.4</v>
      </c>
      <c r="D11" s="176">
        <v>23.4</v>
      </c>
      <c r="E11" s="176">
        <v>22.7</v>
      </c>
      <c r="F11" s="176">
        <v>21.9</v>
      </c>
      <c r="G11" s="176">
        <v>26.1</v>
      </c>
      <c r="H11" s="176">
        <v>29.3</v>
      </c>
      <c r="I11" s="176">
        <v>31.2</v>
      </c>
      <c r="J11" s="176">
        <v>37.4</v>
      </c>
      <c r="K11" s="176">
        <v>39.700000000000003</v>
      </c>
      <c r="L11" s="176">
        <v>43.3</v>
      </c>
      <c r="M11" s="176">
        <v>44.2</v>
      </c>
      <c r="N11" s="176">
        <v>40.5</v>
      </c>
      <c r="O11" s="176">
        <v>51.6</v>
      </c>
      <c r="P11" s="176">
        <v>41.1</v>
      </c>
      <c r="Q11" s="176">
        <v>53.1</v>
      </c>
      <c r="R11" s="176">
        <v>51.1</v>
      </c>
      <c r="S11" s="176">
        <v>47.664000000000001</v>
      </c>
      <c r="T11" s="176">
        <v>62.411999999999999</v>
      </c>
      <c r="U11" s="176">
        <v>63.911000000000001</v>
      </c>
      <c r="V11" s="176">
        <v>70.965999999999994</v>
      </c>
      <c r="W11" s="176">
        <v>56.381999999999998</v>
      </c>
      <c r="X11" s="176">
        <v>86.256</v>
      </c>
    </row>
    <row r="12" spans="1:24" ht="15" x14ac:dyDescent="0.2">
      <c r="A12" s="175" t="s">
        <v>452</v>
      </c>
      <c r="B12" s="176">
        <v>2</v>
      </c>
      <c r="C12" s="176">
        <v>0.4</v>
      </c>
      <c r="D12" s="176">
        <v>0.7</v>
      </c>
      <c r="E12" s="176">
        <v>4</v>
      </c>
      <c r="F12" s="176">
        <v>0.6</v>
      </c>
      <c r="G12" s="176">
        <v>0.9</v>
      </c>
      <c r="H12" s="176">
        <v>4.0179999999999998</v>
      </c>
      <c r="I12" s="176">
        <v>2.895</v>
      </c>
      <c r="J12" s="176">
        <v>5.2</v>
      </c>
      <c r="K12" s="176">
        <v>2.6</v>
      </c>
      <c r="L12" s="176">
        <v>2.4</v>
      </c>
      <c r="M12" s="176">
        <v>2.1</v>
      </c>
      <c r="N12" s="176">
        <v>4.0999999999999996</v>
      </c>
      <c r="O12" s="176">
        <v>4.5999999999999996</v>
      </c>
      <c r="P12" s="176">
        <v>4.2</v>
      </c>
      <c r="Q12" s="176">
        <v>1.5</v>
      </c>
      <c r="R12" s="176">
        <v>1.6</v>
      </c>
      <c r="S12" s="176">
        <v>0.46</v>
      </c>
      <c r="T12" s="176">
        <v>2.419</v>
      </c>
      <c r="U12" s="176">
        <v>1.391</v>
      </c>
      <c r="V12" s="176">
        <v>1.607</v>
      </c>
      <c r="W12" s="176">
        <v>2.4540000000000002</v>
      </c>
      <c r="X12" s="176">
        <v>2.1720000000000002</v>
      </c>
    </row>
    <row r="13" spans="1:24" ht="15.75" x14ac:dyDescent="0.2">
      <c r="A13" s="137" t="s">
        <v>386</v>
      </c>
      <c r="B13" s="138">
        <f t="shared" ref="B13:J13" si="0">SUM(B10:B12)</f>
        <v>69.699999999999989</v>
      </c>
      <c r="C13" s="138">
        <f t="shared" si="0"/>
        <v>69</v>
      </c>
      <c r="D13" s="138">
        <f t="shared" si="0"/>
        <v>74.399999999999991</v>
      </c>
      <c r="E13" s="138">
        <f t="shared" si="0"/>
        <v>87.7</v>
      </c>
      <c r="F13" s="138">
        <f t="shared" si="0"/>
        <v>93.299999999999983</v>
      </c>
      <c r="G13" s="138">
        <f t="shared" si="0"/>
        <v>89.100000000000009</v>
      </c>
      <c r="H13" s="138">
        <f t="shared" si="0"/>
        <v>122.07</v>
      </c>
      <c r="I13" s="138">
        <f t="shared" si="0"/>
        <v>135.91900000000001</v>
      </c>
      <c r="J13" s="138">
        <f t="shared" si="0"/>
        <v>117.89999999999999</v>
      </c>
      <c r="K13" s="138">
        <f t="shared" ref="K13:V13" si="1">SUM(K10:K12)</f>
        <v>133.4</v>
      </c>
      <c r="L13" s="138">
        <f t="shared" si="1"/>
        <v>128.79999999999998</v>
      </c>
      <c r="M13" s="138">
        <f t="shared" si="1"/>
        <v>161</v>
      </c>
      <c r="N13" s="138">
        <f t="shared" si="1"/>
        <v>155.29999999999998</v>
      </c>
      <c r="O13" s="138">
        <f t="shared" si="1"/>
        <v>168.1</v>
      </c>
      <c r="P13" s="138">
        <f t="shared" si="1"/>
        <v>162.1</v>
      </c>
      <c r="Q13" s="138">
        <f t="shared" si="1"/>
        <v>178.6</v>
      </c>
      <c r="R13" s="138">
        <f t="shared" si="1"/>
        <v>177.79999999999998</v>
      </c>
      <c r="S13" s="138">
        <f t="shared" si="1"/>
        <v>185.78799999999998</v>
      </c>
      <c r="T13" s="138">
        <f t="shared" si="1"/>
        <v>201.69100000000003</v>
      </c>
      <c r="U13" s="138">
        <f t="shared" si="1"/>
        <v>186.054</v>
      </c>
      <c r="V13" s="138">
        <f t="shared" si="1"/>
        <v>196.53099999999998</v>
      </c>
      <c r="W13" s="138">
        <f t="shared" ref="W13:X13" si="2">SUM(W10:W12)</f>
        <v>244.50400000000002</v>
      </c>
      <c r="X13" s="138">
        <f t="shared" si="2"/>
        <v>216.85900000000001</v>
      </c>
    </row>
    <row r="14" spans="1:24" ht="15.75" x14ac:dyDescent="0.2">
      <c r="A14" s="139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</row>
    <row r="15" spans="1:24" ht="15.75" x14ac:dyDescent="0.2">
      <c r="A15" s="137" t="s">
        <v>387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</row>
    <row r="16" spans="1:24" ht="15" x14ac:dyDescent="0.2">
      <c r="A16" s="175" t="s">
        <v>453</v>
      </c>
      <c r="B16" s="176">
        <v>15.3</v>
      </c>
      <c r="C16" s="176">
        <v>31.1</v>
      </c>
      <c r="D16" s="176">
        <v>19.899999999999999</v>
      </c>
      <c r="E16" s="176">
        <v>21.4</v>
      </c>
      <c r="F16" s="176">
        <v>26.9</v>
      </c>
      <c r="G16" s="176">
        <v>27.3</v>
      </c>
      <c r="H16" s="176">
        <v>38.4</v>
      </c>
      <c r="I16" s="176">
        <v>30.4</v>
      </c>
      <c r="J16" s="176">
        <v>39.9</v>
      </c>
      <c r="K16" s="176">
        <v>38.799999999999997</v>
      </c>
      <c r="L16" s="176">
        <v>37.200000000000003</v>
      </c>
      <c r="M16" s="176">
        <v>34.1</v>
      </c>
      <c r="N16" s="176">
        <v>48.5</v>
      </c>
      <c r="O16" s="176">
        <v>44.9</v>
      </c>
      <c r="P16" s="176">
        <v>48.7</v>
      </c>
      <c r="Q16" s="176">
        <v>49.9</v>
      </c>
      <c r="R16" s="176">
        <v>51.5</v>
      </c>
      <c r="S16" s="176">
        <v>67.132000000000005</v>
      </c>
      <c r="T16" s="176">
        <v>64.573999999999998</v>
      </c>
      <c r="U16" s="176">
        <v>71.319000000000003</v>
      </c>
      <c r="V16" s="176">
        <v>58.427999999999997</v>
      </c>
      <c r="W16" s="176">
        <v>60.807000000000002</v>
      </c>
      <c r="X16" s="176">
        <v>64.465999999999994</v>
      </c>
    </row>
    <row r="17" spans="1:24" ht="15" x14ac:dyDescent="0.2">
      <c r="A17" s="175" t="s">
        <v>454</v>
      </c>
      <c r="B17" s="176">
        <v>25</v>
      </c>
      <c r="C17" s="176">
        <v>9.8000000000000007</v>
      </c>
      <c r="D17" s="176">
        <v>27.9</v>
      </c>
      <c r="E17" s="176">
        <v>34.700000000000003</v>
      </c>
      <c r="F17" s="176">
        <v>39.4</v>
      </c>
      <c r="G17" s="176">
        <v>34.200000000000003</v>
      </c>
      <c r="H17" s="176">
        <v>41</v>
      </c>
      <c r="I17" s="176">
        <v>65.5</v>
      </c>
      <c r="J17" s="176">
        <v>25.9</v>
      </c>
      <c r="K17" s="176">
        <v>52.6</v>
      </c>
      <c r="L17" s="176">
        <v>44.8</v>
      </c>
      <c r="M17" s="176">
        <v>80.3</v>
      </c>
      <c r="N17" s="176">
        <v>47.6</v>
      </c>
      <c r="O17" s="176">
        <v>70.2</v>
      </c>
      <c r="P17" s="176">
        <v>74.099999999999994</v>
      </c>
      <c r="Q17" s="176">
        <v>79.2</v>
      </c>
      <c r="R17" s="176">
        <v>82.8</v>
      </c>
      <c r="S17" s="176">
        <v>78.244</v>
      </c>
      <c r="T17" s="176">
        <v>82.837000000000003</v>
      </c>
      <c r="U17" s="176">
        <v>56.567999999999998</v>
      </c>
      <c r="V17" s="176">
        <v>66.698999999999998</v>
      </c>
      <c r="W17" s="176">
        <v>140.84399999999999</v>
      </c>
      <c r="X17" s="176">
        <v>79.722999999999999</v>
      </c>
    </row>
    <row r="18" spans="1:24" ht="15" x14ac:dyDescent="0.2">
      <c r="A18" s="175" t="s">
        <v>455</v>
      </c>
      <c r="B18" s="176">
        <v>3.7</v>
      </c>
      <c r="C18" s="176">
        <v>3.7</v>
      </c>
      <c r="D18" s="176">
        <v>4.5</v>
      </c>
      <c r="E18" s="176">
        <v>4.5999999999999996</v>
      </c>
      <c r="F18" s="176">
        <v>5.0999999999999996</v>
      </c>
      <c r="G18" s="176">
        <v>5</v>
      </c>
      <c r="H18" s="176">
        <v>4.9000000000000004</v>
      </c>
      <c r="I18" s="176">
        <v>4.9000000000000004</v>
      </c>
      <c r="J18" s="176">
        <v>4.5</v>
      </c>
      <c r="K18" s="176">
        <v>4</v>
      </c>
      <c r="L18" s="176">
        <v>3.7</v>
      </c>
      <c r="M18" s="176">
        <v>4.5</v>
      </c>
      <c r="N18" s="176">
        <v>4.7</v>
      </c>
      <c r="O18" s="176">
        <v>5</v>
      </c>
      <c r="P18" s="176">
        <v>5.0999999999999996</v>
      </c>
      <c r="Q18" s="176">
        <v>5.0999999999999996</v>
      </c>
      <c r="R18" s="176">
        <v>4.7</v>
      </c>
      <c r="S18" s="176">
        <v>4.9859999999999998</v>
      </c>
      <c r="T18" s="176">
        <v>5.2190000000000003</v>
      </c>
      <c r="U18" s="176">
        <v>4.9859999999999998</v>
      </c>
      <c r="V18" s="176">
        <v>4.718</v>
      </c>
      <c r="W18" s="176">
        <v>5.6539999999999999</v>
      </c>
      <c r="X18" s="176">
        <v>5.681</v>
      </c>
    </row>
    <row r="19" spans="1:24" ht="15" x14ac:dyDescent="0.2">
      <c r="A19" s="175" t="s">
        <v>456</v>
      </c>
      <c r="B19" s="176">
        <v>7.7</v>
      </c>
      <c r="C19" s="176">
        <v>7.7</v>
      </c>
      <c r="D19" s="176">
        <v>9.4</v>
      </c>
      <c r="E19" s="176">
        <v>8.1</v>
      </c>
      <c r="F19" s="176">
        <v>12.8</v>
      </c>
      <c r="G19" s="176">
        <v>12.5</v>
      </c>
      <c r="H19" s="176">
        <v>14.3</v>
      </c>
      <c r="I19" s="176">
        <v>16.899999999999999</v>
      </c>
      <c r="J19" s="176">
        <v>17.8</v>
      </c>
      <c r="K19" s="176">
        <v>17.899999999999999</v>
      </c>
      <c r="L19" s="176">
        <v>15.6</v>
      </c>
      <c r="M19" s="176">
        <v>17.100000000000001</v>
      </c>
      <c r="N19" s="176">
        <v>21.9</v>
      </c>
      <c r="O19" s="176">
        <v>23.7</v>
      </c>
      <c r="P19" s="176">
        <v>27.6</v>
      </c>
      <c r="Q19" s="176">
        <v>27.8</v>
      </c>
      <c r="R19" s="176">
        <v>27.2</v>
      </c>
      <c r="S19" s="176">
        <v>27.062999999999999</v>
      </c>
      <c r="T19" s="176">
        <v>29.518999999999998</v>
      </c>
      <c r="U19" s="176">
        <v>28.617000000000001</v>
      </c>
      <c r="V19" s="176">
        <v>26.617999999999999</v>
      </c>
      <c r="W19" s="176">
        <v>32.286999999999999</v>
      </c>
      <c r="X19" s="176">
        <v>33.796999999999997</v>
      </c>
    </row>
    <row r="20" spans="1:24" ht="15" x14ac:dyDescent="0.2">
      <c r="A20" s="175" t="s">
        <v>457</v>
      </c>
      <c r="B20" s="176">
        <v>0</v>
      </c>
      <c r="C20" s="176">
        <v>0</v>
      </c>
      <c r="D20" s="176">
        <v>-0.2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-2.5999999999999999E-2</v>
      </c>
      <c r="K20" s="176">
        <v>-0.3</v>
      </c>
      <c r="L20" s="176">
        <v>0.2</v>
      </c>
      <c r="M20" s="176">
        <v>0</v>
      </c>
      <c r="N20" s="176">
        <v>0</v>
      </c>
      <c r="O20" s="176">
        <v>0</v>
      </c>
      <c r="P20" s="176">
        <v>0</v>
      </c>
      <c r="Q20" s="176">
        <v>-3.2</v>
      </c>
      <c r="R20" s="176">
        <v>0</v>
      </c>
      <c r="S20" s="176">
        <v>0</v>
      </c>
      <c r="T20" s="176">
        <v>0</v>
      </c>
      <c r="U20" s="176">
        <v>0</v>
      </c>
      <c r="V20" s="176">
        <v>0</v>
      </c>
      <c r="W20" s="176">
        <v>0</v>
      </c>
      <c r="X20" s="176">
        <v>0</v>
      </c>
    </row>
    <row r="21" spans="1:24" ht="15" x14ac:dyDescent="0.2">
      <c r="A21" s="175" t="s">
        <v>458</v>
      </c>
      <c r="B21" s="176">
        <v>3.4</v>
      </c>
      <c r="C21" s="176">
        <v>3.1</v>
      </c>
      <c r="D21" s="176">
        <v>3.3</v>
      </c>
      <c r="E21" s="176">
        <v>2.9</v>
      </c>
      <c r="F21" s="176">
        <v>2.5</v>
      </c>
      <c r="G21" s="176">
        <v>2.7</v>
      </c>
      <c r="H21" s="176">
        <v>3.5</v>
      </c>
      <c r="I21" s="176">
        <v>3.4</v>
      </c>
      <c r="J21" s="176">
        <v>2</v>
      </c>
      <c r="K21" s="176">
        <v>1.4</v>
      </c>
      <c r="L21" s="176">
        <v>2.1</v>
      </c>
      <c r="M21" s="176">
        <v>1.6</v>
      </c>
      <c r="N21" s="176">
        <v>1.3</v>
      </c>
      <c r="O21" s="176">
        <v>1.1000000000000001</v>
      </c>
      <c r="P21" s="176">
        <v>1</v>
      </c>
      <c r="Q21" s="176">
        <v>1.4</v>
      </c>
      <c r="R21" s="176">
        <v>0.3</v>
      </c>
      <c r="S21" s="176">
        <v>0.46500000000000002</v>
      </c>
      <c r="T21" s="176">
        <v>0.79700000000000004</v>
      </c>
      <c r="U21" s="176">
        <v>0.28699999999999998</v>
      </c>
      <c r="V21" s="176">
        <v>0.56299999999999994</v>
      </c>
      <c r="W21" s="176">
        <v>2.2639999999999998</v>
      </c>
      <c r="X21" s="176">
        <v>0.77100000000000002</v>
      </c>
    </row>
    <row r="22" spans="1:24" ht="15" x14ac:dyDescent="0.2">
      <c r="A22" s="175" t="s">
        <v>390</v>
      </c>
      <c r="B22" s="176">
        <v>6.1</v>
      </c>
      <c r="C22" s="176">
        <v>4.5999999999999996</v>
      </c>
      <c r="D22" s="176">
        <v>3.1</v>
      </c>
      <c r="E22" s="176">
        <v>1.7</v>
      </c>
      <c r="F22" s="176">
        <v>2</v>
      </c>
      <c r="G22" s="176">
        <v>0.7</v>
      </c>
      <c r="H22" s="176">
        <v>0.9</v>
      </c>
      <c r="I22" s="176">
        <v>2.8</v>
      </c>
      <c r="J22" s="176">
        <v>0.9</v>
      </c>
      <c r="K22" s="176">
        <v>6.2</v>
      </c>
      <c r="L22" s="176">
        <v>2.2000000000000002</v>
      </c>
      <c r="M22" s="176">
        <v>1.7</v>
      </c>
      <c r="N22" s="176">
        <v>1</v>
      </c>
      <c r="O22" s="176">
        <v>0.5</v>
      </c>
      <c r="P22" s="176">
        <v>1.2</v>
      </c>
      <c r="Q22" s="176">
        <v>0.7</v>
      </c>
      <c r="R22" s="176">
        <v>1.2</v>
      </c>
      <c r="S22" s="176">
        <v>0</v>
      </c>
      <c r="T22" s="176">
        <v>0.89700000000000002</v>
      </c>
      <c r="U22" s="176">
        <v>1.9930000000000001</v>
      </c>
      <c r="V22" s="176">
        <v>1.0289999999999999</v>
      </c>
      <c r="W22" s="176">
        <v>6.5330000000000004</v>
      </c>
      <c r="X22" s="176">
        <v>2.3029999999999999</v>
      </c>
    </row>
    <row r="23" spans="1:24" ht="15.75" x14ac:dyDescent="0.2">
      <c r="A23" s="182" t="s">
        <v>391</v>
      </c>
      <c r="B23" s="138">
        <f t="shared" ref="B23:J23" si="3">SUM(B16:B22)</f>
        <v>61.2</v>
      </c>
      <c r="C23" s="138">
        <f t="shared" si="3"/>
        <v>60.000000000000014</v>
      </c>
      <c r="D23" s="138">
        <f t="shared" si="3"/>
        <v>67.899999999999991</v>
      </c>
      <c r="E23" s="138">
        <f t="shared" si="3"/>
        <v>73.400000000000006</v>
      </c>
      <c r="F23" s="138">
        <f t="shared" si="3"/>
        <v>88.699999999999989</v>
      </c>
      <c r="G23" s="138">
        <f t="shared" si="3"/>
        <v>82.4</v>
      </c>
      <c r="H23" s="138">
        <f t="shared" si="3"/>
        <v>103.00000000000001</v>
      </c>
      <c r="I23" s="138">
        <f t="shared" si="3"/>
        <v>123.90000000000002</v>
      </c>
      <c r="J23" s="138">
        <f t="shared" si="3"/>
        <v>90.974000000000004</v>
      </c>
      <c r="K23" s="138">
        <f t="shared" ref="K23:V23" si="4">SUM(K16:K22)</f>
        <v>120.60000000000002</v>
      </c>
      <c r="L23" s="138">
        <f t="shared" si="4"/>
        <v>105.8</v>
      </c>
      <c r="M23" s="138">
        <f t="shared" si="4"/>
        <v>139.29999999999998</v>
      </c>
      <c r="N23" s="138">
        <f t="shared" si="4"/>
        <v>124.99999999999999</v>
      </c>
      <c r="O23" s="138">
        <f t="shared" si="4"/>
        <v>145.39999999999998</v>
      </c>
      <c r="P23" s="138">
        <f t="shared" si="4"/>
        <v>157.69999999999999</v>
      </c>
      <c r="Q23" s="138">
        <f t="shared" si="4"/>
        <v>160.9</v>
      </c>
      <c r="R23" s="138">
        <f t="shared" si="4"/>
        <v>167.7</v>
      </c>
      <c r="S23" s="138">
        <f t="shared" si="4"/>
        <v>177.89</v>
      </c>
      <c r="T23" s="138">
        <f t="shared" si="4"/>
        <v>183.84299999999999</v>
      </c>
      <c r="U23" s="138">
        <f t="shared" si="4"/>
        <v>163.76999999999998</v>
      </c>
      <c r="V23" s="138">
        <f t="shared" si="4"/>
        <v>158.05499999999998</v>
      </c>
      <c r="W23" s="138">
        <f t="shared" ref="W23:X23" si="5">SUM(W16:W22)</f>
        <v>248.38900000000001</v>
      </c>
      <c r="X23" s="138">
        <f t="shared" si="5"/>
        <v>186.74099999999999</v>
      </c>
    </row>
    <row r="24" spans="1:24" ht="15.75" x14ac:dyDescent="0.2">
      <c r="A24" s="183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</row>
    <row r="25" spans="1:24" s="8" customFormat="1" ht="15.75" x14ac:dyDescent="0.25">
      <c r="A25" s="137" t="s">
        <v>393</v>
      </c>
      <c r="B25" s="138">
        <f t="shared" ref="B25:M25" si="6">B13-B23</f>
        <v>8.4999999999999858</v>
      </c>
      <c r="C25" s="138">
        <f t="shared" si="6"/>
        <v>8.9999999999999858</v>
      </c>
      <c r="D25" s="138">
        <f t="shared" si="6"/>
        <v>6.5</v>
      </c>
      <c r="E25" s="138">
        <f t="shared" si="6"/>
        <v>14.299999999999997</v>
      </c>
      <c r="F25" s="138">
        <f t="shared" si="6"/>
        <v>4.5999999999999943</v>
      </c>
      <c r="G25" s="138">
        <f t="shared" si="6"/>
        <v>6.7000000000000028</v>
      </c>
      <c r="H25" s="138">
        <f t="shared" si="6"/>
        <v>19.069999999999979</v>
      </c>
      <c r="I25" s="138">
        <f t="shared" si="6"/>
        <v>12.018999999999991</v>
      </c>
      <c r="J25" s="138">
        <f t="shared" si="6"/>
        <v>26.925999999999988</v>
      </c>
      <c r="K25" s="138">
        <f t="shared" si="6"/>
        <v>12.799999999999983</v>
      </c>
      <c r="L25" s="138">
        <f t="shared" si="6"/>
        <v>22.999999999999986</v>
      </c>
      <c r="M25" s="138">
        <f t="shared" si="6"/>
        <v>21.700000000000017</v>
      </c>
      <c r="N25" s="138">
        <f>N13-N23</f>
        <v>30.299999999999997</v>
      </c>
      <c r="O25" s="138">
        <f>O13-O23</f>
        <v>22.700000000000017</v>
      </c>
      <c r="P25" s="138">
        <f>P13-P23</f>
        <v>4.4000000000000057</v>
      </c>
      <c r="Q25" s="138">
        <f>Q13-Q23</f>
        <v>17.699999999999989</v>
      </c>
      <c r="R25" s="138">
        <f>R13-R23</f>
        <v>10.099999999999994</v>
      </c>
      <c r="S25" s="138">
        <v>7.9</v>
      </c>
      <c r="T25" s="138">
        <f>T13-T23</f>
        <v>17.848000000000042</v>
      </c>
      <c r="U25" s="138">
        <f>U13-U23</f>
        <v>22.28400000000002</v>
      </c>
      <c r="V25" s="138">
        <f>V13-V23</f>
        <v>38.475999999999999</v>
      </c>
      <c r="W25" s="138">
        <f>W13-W23</f>
        <v>-3.8849999999999909</v>
      </c>
      <c r="X25" s="138">
        <f>X13-X23</f>
        <v>30.118000000000023</v>
      </c>
    </row>
    <row r="26" spans="1:24" s="8" customFormat="1" ht="15.75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</row>
    <row r="27" spans="1:24" s="8" customFormat="1" ht="15" x14ac:dyDescent="0.25">
      <c r="A27" s="171" t="s">
        <v>394</v>
      </c>
      <c r="B27" s="160">
        <v>2.6</v>
      </c>
      <c r="C27" s="160">
        <v>3.1</v>
      </c>
      <c r="D27" s="160">
        <v>2.1</v>
      </c>
      <c r="E27" s="160">
        <v>6.9</v>
      </c>
      <c r="F27" s="160">
        <v>-4.2</v>
      </c>
      <c r="G27" s="160">
        <v>1.3</v>
      </c>
      <c r="H27" s="160">
        <v>2.7879999999999998</v>
      </c>
      <c r="I27" s="160">
        <v>1.9419999999999999</v>
      </c>
      <c r="J27" s="160">
        <v>1</v>
      </c>
      <c r="K27" s="160">
        <v>2</v>
      </c>
      <c r="L27" s="160">
        <v>0.6</v>
      </c>
      <c r="M27" s="160">
        <v>1.9</v>
      </c>
      <c r="N27" s="160">
        <v>0.2</v>
      </c>
      <c r="O27" s="160">
        <v>4.3</v>
      </c>
      <c r="P27" s="160">
        <v>1.8</v>
      </c>
      <c r="Q27" s="160">
        <v>9.1999999999999993</v>
      </c>
      <c r="R27" s="160">
        <v>4</v>
      </c>
      <c r="S27" s="160">
        <v>-3.4</v>
      </c>
      <c r="T27" s="160">
        <v>3.8740000000000001</v>
      </c>
      <c r="U27" s="160">
        <v>2.8</v>
      </c>
      <c r="V27" s="160">
        <v>3.722</v>
      </c>
      <c r="W27" s="160">
        <v>4.7869999999999999</v>
      </c>
      <c r="X27" s="160">
        <v>2.8650000000000002</v>
      </c>
    </row>
    <row r="28" spans="1:24" s="8" customFormat="1" ht="15" x14ac:dyDescent="0.25">
      <c r="A28" s="171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</row>
    <row r="29" spans="1:24" s="8" customFormat="1" ht="15.75" x14ac:dyDescent="0.25">
      <c r="A29" s="137" t="s">
        <v>459</v>
      </c>
      <c r="B29" s="138">
        <f t="shared" ref="B29:V29" si="7">B25-B27</f>
        <v>5.8999999999999861</v>
      </c>
      <c r="C29" s="138">
        <f t="shared" si="7"/>
        <v>5.8999999999999861</v>
      </c>
      <c r="D29" s="138">
        <f t="shared" si="7"/>
        <v>4.4000000000000004</v>
      </c>
      <c r="E29" s="138">
        <f t="shared" si="7"/>
        <v>7.3999999999999968</v>
      </c>
      <c r="F29" s="138">
        <f t="shared" si="7"/>
        <v>8.7999999999999936</v>
      </c>
      <c r="G29" s="138">
        <f t="shared" si="7"/>
        <v>5.400000000000003</v>
      </c>
      <c r="H29" s="138">
        <f t="shared" si="7"/>
        <v>16.281999999999979</v>
      </c>
      <c r="I29" s="138">
        <f t="shared" si="7"/>
        <v>10.076999999999991</v>
      </c>
      <c r="J29" s="138">
        <f t="shared" si="7"/>
        <v>25.925999999999988</v>
      </c>
      <c r="K29" s="138">
        <f t="shared" si="7"/>
        <v>10.799999999999983</v>
      </c>
      <c r="L29" s="138">
        <f t="shared" si="7"/>
        <v>22.399999999999984</v>
      </c>
      <c r="M29" s="138">
        <f t="shared" si="7"/>
        <v>19.800000000000018</v>
      </c>
      <c r="N29" s="138">
        <f t="shared" si="7"/>
        <v>30.099999999999998</v>
      </c>
      <c r="O29" s="138">
        <f t="shared" si="7"/>
        <v>18.400000000000016</v>
      </c>
      <c r="P29" s="138">
        <f t="shared" si="7"/>
        <v>2.6000000000000059</v>
      </c>
      <c r="Q29" s="138">
        <f t="shared" si="7"/>
        <v>8.4999999999999893</v>
      </c>
      <c r="R29" s="138">
        <f t="shared" si="7"/>
        <v>6.0999999999999943</v>
      </c>
      <c r="S29" s="138">
        <f t="shared" si="7"/>
        <v>11.3</v>
      </c>
      <c r="T29" s="138">
        <f t="shared" si="7"/>
        <v>13.974000000000041</v>
      </c>
      <c r="U29" s="138">
        <f t="shared" si="7"/>
        <v>19.48400000000002</v>
      </c>
      <c r="V29" s="138">
        <f t="shared" si="7"/>
        <v>34.753999999999998</v>
      </c>
      <c r="W29" s="138">
        <f t="shared" ref="W29:X29" si="8">W25-W27</f>
        <v>-8.6719999999999899</v>
      </c>
      <c r="X29" s="138">
        <f t="shared" si="8"/>
        <v>27.253000000000021</v>
      </c>
    </row>
    <row r="30" spans="1:24" s="8" customForma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9"/>
      <c r="S30" s="9"/>
      <c r="T30" s="9"/>
      <c r="U30" s="9"/>
      <c r="V30" s="9"/>
      <c r="W30" s="9"/>
      <c r="X30" s="9"/>
    </row>
    <row r="31" spans="1:24" s="8" customFormat="1" ht="15.75" x14ac:dyDescent="0.25">
      <c r="A31" s="187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9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3FC2-3BBE-4B9D-B654-67757C85B268}">
  <sheetPr>
    <tabColor rgb="FF92D050"/>
  </sheetPr>
  <dimension ref="A1:X18"/>
  <sheetViews>
    <sheetView view="pageBreakPreview" zoomScale="90" zoomScaleNormal="100" zoomScaleSheetLayoutView="90" workbookViewId="0">
      <selection activeCell="D24" sqref="D24"/>
    </sheetView>
  </sheetViews>
  <sheetFormatPr defaultRowHeight="16.5" customHeight="1" x14ac:dyDescent="0.2"/>
  <cols>
    <col min="1" max="1" width="75.7109375" style="1" customWidth="1"/>
    <col min="2" max="23" width="9" style="1" customWidth="1"/>
    <col min="24" max="255" width="9.140625" style="1"/>
    <col min="256" max="256" width="53" style="1" customWidth="1"/>
    <col min="257" max="277" width="9" style="1" customWidth="1"/>
    <col min="278" max="278" width="1.85546875" style="1" customWidth="1"/>
    <col min="279" max="511" width="9.140625" style="1"/>
    <col min="512" max="512" width="53" style="1" customWidth="1"/>
    <col min="513" max="533" width="9" style="1" customWidth="1"/>
    <col min="534" max="534" width="1.85546875" style="1" customWidth="1"/>
    <col min="535" max="767" width="9.140625" style="1"/>
    <col min="768" max="768" width="53" style="1" customWidth="1"/>
    <col min="769" max="789" width="9" style="1" customWidth="1"/>
    <col min="790" max="790" width="1.85546875" style="1" customWidth="1"/>
    <col min="791" max="1023" width="9.140625" style="1"/>
    <col min="1024" max="1024" width="53" style="1" customWidth="1"/>
    <col min="1025" max="1045" width="9" style="1" customWidth="1"/>
    <col min="1046" max="1046" width="1.85546875" style="1" customWidth="1"/>
    <col min="1047" max="1279" width="9.140625" style="1"/>
    <col min="1280" max="1280" width="53" style="1" customWidth="1"/>
    <col min="1281" max="1301" width="9" style="1" customWidth="1"/>
    <col min="1302" max="1302" width="1.85546875" style="1" customWidth="1"/>
    <col min="1303" max="1535" width="9.140625" style="1"/>
    <col min="1536" max="1536" width="53" style="1" customWidth="1"/>
    <col min="1537" max="1557" width="9" style="1" customWidth="1"/>
    <col min="1558" max="1558" width="1.85546875" style="1" customWidth="1"/>
    <col min="1559" max="1791" width="9.140625" style="1"/>
    <col min="1792" max="1792" width="53" style="1" customWidth="1"/>
    <col min="1793" max="1813" width="9" style="1" customWidth="1"/>
    <col min="1814" max="1814" width="1.85546875" style="1" customWidth="1"/>
    <col min="1815" max="2047" width="9.140625" style="1"/>
    <col min="2048" max="2048" width="53" style="1" customWidth="1"/>
    <col min="2049" max="2069" width="9" style="1" customWidth="1"/>
    <col min="2070" max="2070" width="1.85546875" style="1" customWidth="1"/>
    <col min="2071" max="2303" width="9.140625" style="1"/>
    <col min="2304" max="2304" width="53" style="1" customWidth="1"/>
    <col min="2305" max="2325" width="9" style="1" customWidth="1"/>
    <col min="2326" max="2326" width="1.85546875" style="1" customWidth="1"/>
    <col min="2327" max="2559" width="9.140625" style="1"/>
    <col min="2560" max="2560" width="53" style="1" customWidth="1"/>
    <col min="2561" max="2581" width="9" style="1" customWidth="1"/>
    <col min="2582" max="2582" width="1.85546875" style="1" customWidth="1"/>
    <col min="2583" max="2815" width="9.140625" style="1"/>
    <col min="2816" max="2816" width="53" style="1" customWidth="1"/>
    <col min="2817" max="2837" width="9" style="1" customWidth="1"/>
    <col min="2838" max="2838" width="1.85546875" style="1" customWidth="1"/>
    <col min="2839" max="3071" width="9.140625" style="1"/>
    <col min="3072" max="3072" width="53" style="1" customWidth="1"/>
    <col min="3073" max="3093" width="9" style="1" customWidth="1"/>
    <col min="3094" max="3094" width="1.85546875" style="1" customWidth="1"/>
    <col min="3095" max="3327" width="9.140625" style="1"/>
    <col min="3328" max="3328" width="53" style="1" customWidth="1"/>
    <col min="3329" max="3349" width="9" style="1" customWidth="1"/>
    <col min="3350" max="3350" width="1.85546875" style="1" customWidth="1"/>
    <col min="3351" max="3583" width="9.140625" style="1"/>
    <col min="3584" max="3584" width="53" style="1" customWidth="1"/>
    <col min="3585" max="3605" width="9" style="1" customWidth="1"/>
    <col min="3606" max="3606" width="1.85546875" style="1" customWidth="1"/>
    <col min="3607" max="3839" width="9.140625" style="1"/>
    <col min="3840" max="3840" width="53" style="1" customWidth="1"/>
    <col min="3841" max="3861" width="9" style="1" customWidth="1"/>
    <col min="3862" max="3862" width="1.85546875" style="1" customWidth="1"/>
    <col min="3863" max="4095" width="9.140625" style="1"/>
    <col min="4096" max="4096" width="53" style="1" customWidth="1"/>
    <col min="4097" max="4117" width="9" style="1" customWidth="1"/>
    <col min="4118" max="4118" width="1.85546875" style="1" customWidth="1"/>
    <col min="4119" max="4351" width="9.140625" style="1"/>
    <col min="4352" max="4352" width="53" style="1" customWidth="1"/>
    <col min="4353" max="4373" width="9" style="1" customWidth="1"/>
    <col min="4374" max="4374" width="1.85546875" style="1" customWidth="1"/>
    <col min="4375" max="4607" width="9.140625" style="1"/>
    <col min="4608" max="4608" width="53" style="1" customWidth="1"/>
    <col min="4609" max="4629" width="9" style="1" customWidth="1"/>
    <col min="4630" max="4630" width="1.85546875" style="1" customWidth="1"/>
    <col min="4631" max="4863" width="9.140625" style="1"/>
    <col min="4864" max="4864" width="53" style="1" customWidth="1"/>
    <col min="4865" max="4885" width="9" style="1" customWidth="1"/>
    <col min="4886" max="4886" width="1.85546875" style="1" customWidth="1"/>
    <col min="4887" max="5119" width="9.140625" style="1"/>
    <col min="5120" max="5120" width="53" style="1" customWidth="1"/>
    <col min="5121" max="5141" width="9" style="1" customWidth="1"/>
    <col min="5142" max="5142" width="1.85546875" style="1" customWidth="1"/>
    <col min="5143" max="5375" width="9.140625" style="1"/>
    <col min="5376" max="5376" width="53" style="1" customWidth="1"/>
    <col min="5377" max="5397" width="9" style="1" customWidth="1"/>
    <col min="5398" max="5398" width="1.85546875" style="1" customWidth="1"/>
    <col min="5399" max="5631" width="9.140625" style="1"/>
    <col min="5632" max="5632" width="53" style="1" customWidth="1"/>
    <col min="5633" max="5653" width="9" style="1" customWidth="1"/>
    <col min="5654" max="5654" width="1.85546875" style="1" customWidth="1"/>
    <col min="5655" max="5887" width="9.140625" style="1"/>
    <col min="5888" max="5888" width="53" style="1" customWidth="1"/>
    <col min="5889" max="5909" width="9" style="1" customWidth="1"/>
    <col min="5910" max="5910" width="1.85546875" style="1" customWidth="1"/>
    <col min="5911" max="6143" width="9.140625" style="1"/>
    <col min="6144" max="6144" width="53" style="1" customWidth="1"/>
    <col min="6145" max="6165" width="9" style="1" customWidth="1"/>
    <col min="6166" max="6166" width="1.85546875" style="1" customWidth="1"/>
    <col min="6167" max="6399" width="9.140625" style="1"/>
    <col min="6400" max="6400" width="53" style="1" customWidth="1"/>
    <col min="6401" max="6421" width="9" style="1" customWidth="1"/>
    <col min="6422" max="6422" width="1.85546875" style="1" customWidth="1"/>
    <col min="6423" max="6655" width="9.140625" style="1"/>
    <col min="6656" max="6656" width="53" style="1" customWidth="1"/>
    <col min="6657" max="6677" width="9" style="1" customWidth="1"/>
    <col min="6678" max="6678" width="1.85546875" style="1" customWidth="1"/>
    <col min="6679" max="6911" width="9.140625" style="1"/>
    <col min="6912" max="6912" width="53" style="1" customWidth="1"/>
    <col min="6913" max="6933" width="9" style="1" customWidth="1"/>
    <col min="6934" max="6934" width="1.85546875" style="1" customWidth="1"/>
    <col min="6935" max="7167" width="9.140625" style="1"/>
    <col min="7168" max="7168" width="53" style="1" customWidth="1"/>
    <col min="7169" max="7189" width="9" style="1" customWidth="1"/>
    <col min="7190" max="7190" width="1.85546875" style="1" customWidth="1"/>
    <col min="7191" max="7423" width="9.140625" style="1"/>
    <col min="7424" max="7424" width="53" style="1" customWidth="1"/>
    <col min="7425" max="7445" width="9" style="1" customWidth="1"/>
    <col min="7446" max="7446" width="1.85546875" style="1" customWidth="1"/>
    <col min="7447" max="7679" width="9.140625" style="1"/>
    <col min="7680" max="7680" width="53" style="1" customWidth="1"/>
    <col min="7681" max="7701" width="9" style="1" customWidth="1"/>
    <col min="7702" max="7702" width="1.85546875" style="1" customWidth="1"/>
    <col min="7703" max="7935" width="9.140625" style="1"/>
    <col min="7936" max="7936" width="53" style="1" customWidth="1"/>
    <col min="7937" max="7957" width="9" style="1" customWidth="1"/>
    <col min="7958" max="7958" width="1.85546875" style="1" customWidth="1"/>
    <col min="7959" max="8191" width="9.140625" style="1"/>
    <col min="8192" max="8192" width="53" style="1" customWidth="1"/>
    <col min="8193" max="8213" width="9" style="1" customWidth="1"/>
    <col min="8214" max="8214" width="1.85546875" style="1" customWidth="1"/>
    <col min="8215" max="8447" width="9.140625" style="1"/>
    <col min="8448" max="8448" width="53" style="1" customWidth="1"/>
    <col min="8449" max="8469" width="9" style="1" customWidth="1"/>
    <col min="8470" max="8470" width="1.85546875" style="1" customWidth="1"/>
    <col min="8471" max="8703" width="9.140625" style="1"/>
    <col min="8704" max="8704" width="53" style="1" customWidth="1"/>
    <col min="8705" max="8725" width="9" style="1" customWidth="1"/>
    <col min="8726" max="8726" width="1.85546875" style="1" customWidth="1"/>
    <col min="8727" max="8959" width="9.140625" style="1"/>
    <col min="8960" max="8960" width="53" style="1" customWidth="1"/>
    <col min="8961" max="8981" width="9" style="1" customWidth="1"/>
    <col min="8982" max="8982" width="1.85546875" style="1" customWidth="1"/>
    <col min="8983" max="9215" width="9.140625" style="1"/>
    <col min="9216" max="9216" width="53" style="1" customWidth="1"/>
    <col min="9217" max="9237" width="9" style="1" customWidth="1"/>
    <col min="9238" max="9238" width="1.85546875" style="1" customWidth="1"/>
    <col min="9239" max="9471" width="9.140625" style="1"/>
    <col min="9472" max="9472" width="53" style="1" customWidth="1"/>
    <col min="9473" max="9493" width="9" style="1" customWidth="1"/>
    <col min="9494" max="9494" width="1.85546875" style="1" customWidth="1"/>
    <col min="9495" max="9727" width="9.140625" style="1"/>
    <col min="9728" max="9728" width="53" style="1" customWidth="1"/>
    <col min="9729" max="9749" width="9" style="1" customWidth="1"/>
    <col min="9750" max="9750" width="1.85546875" style="1" customWidth="1"/>
    <col min="9751" max="9983" width="9.140625" style="1"/>
    <col min="9984" max="9984" width="53" style="1" customWidth="1"/>
    <col min="9985" max="10005" width="9" style="1" customWidth="1"/>
    <col min="10006" max="10006" width="1.85546875" style="1" customWidth="1"/>
    <col min="10007" max="10239" width="9.140625" style="1"/>
    <col min="10240" max="10240" width="53" style="1" customWidth="1"/>
    <col min="10241" max="10261" width="9" style="1" customWidth="1"/>
    <col min="10262" max="10262" width="1.85546875" style="1" customWidth="1"/>
    <col min="10263" max="10495" width="9.140625" style="1"/>
    <col min="10496" max="10496" width="53" style="1" customWidth="1"/>
    <col min="10497" max="10517" width="9" style="1" customWidth="1"/>
    <col min="10518" max="10518" width="1.85546875" style="1" customWidth="1"/>
    <col min="10519" max="10751" width="9.140625" style="1"/>
    <col min="10752" max="10752" width="53" style="1" customWidth="1"/>
    <col min="10753" max="10773" width="9" style="1" customWidth="1"/>
    <col min="10774" max="10774" width="1.85546875" style="1" customWidth="1"/>
    <col min="10775" max="11007" width="9.140625" style="1"/>
    <col min="11008" max="11008" width="53" style="1" customWidth="1"/>
    <col min="11009" max="11029" width="9" style="1" customWidth="1"/>
    <col min="11030" max="11030" width="1.85546875" style="1" customWidth="1"/>
    <col min="11031" max="11263" width="9.140625" style="1"/>
    <col min="11264" max="11264" width="53" style="1" customWidth="1"/>
    <col min="11265" max="11285" width="9" style="1" customWidth="1"/>
    <col min="11286" max="11286" width="1.85546875" style="1" customWidth="1"/>
    <col min="11287" max="11519" width="9.140625" style="1"/>
    <col min="11520" max="11520" width="53" style="1" customWidth="1"/>
    <col min="11521" max="11541" width="9" style="1" customWidth="1"/>
    <col min="11542" max="11542" width="1.85546875" style="1" customWidth="1"/>
    <col min="11543" max="11775" width="9.140625" style="1"/>
    <col min="11776" max="11776" width="53" style="1" customWidth="1"/>
    <col min="11777" max="11797" width="9" style="1" customWidth="1"/>
    <col min="11798" max="11798" width="1.85546875" style="1" customWidth="1"/>
    <col min="11799" max="12031" width="9.140625" style="1"/>
    <col min="12032" max="12032" width="53" style="1" customWidth="1"/>
    <col min="12033" max="12053" width="9" style="1" customWidth="1"/>
    <col min="12054" max="12054" width="1.85546875" style="1" customWidth="1"/>
    <col min="12055" max="12287" width="9.140625" style="1"/>
    <col min="12288" max="12288" width="53" style="1" customWidth="1"/>
    <col min="12289" max="12309" width="9" style="1" customWidth="1"/>
    <col min="12310" max="12310" width="1.85546875" style="1" customWidth="1"/>
    <col min="12311" max="12543" width="9.140625" style="1"/>
    <col min="12544" max="12544" width="53" style="1" customWidth="1"/>
    <col min="12545" max="12565" width="9" style="1" customWidth="1"/>
    <col min="12566" max="12566" width="1.85546875" style="1" customWidth="1"/>
    <col min="12567" max="12799" width="9.140625" style="1"/>
    <col min="12800" max="12800" width="53" style="1" customWidth="1"/>
    <col min="12801" max="12821" width="9" style="1" customWidth="1"/>
    <col min="12822" max="12822" width="1.85546875" style="1" customWidth="1"/>
    <col min="12823" max="13055" width="9.140625" style="1"/>
    <col min="13056" max="13056" width="53" style="1" customWidth="1"/>
    <col min="13057" max="13077" width="9" style="1" customWidth="1"/>
    <col min="13078" max="13078" width="1.85546875" style="1" customWidth="1"/>
    <col min="13079" max="13311" width="9.140625" style="1"/>
    <col min="13312" max="13312" width="53" style="1" customWidth="1"/>
    <col min="13313" max="13333" width="9" style="1" customWidth="1"/>
    <col min="13334" max="13334" width="1.85546875" style="1" customWidth="1"/>
    <col min="13335" max="13567" width="9.140625" style="1"/>
    <col min="13568" max="13568" width="53" style="1" customWidth="1"/>
    <col min="13569" max="13589" width="9" style="1" customWidth="1"/>
    <col min="13590" max="13590" width="1.85546875" style="1" customWidth="1"/>
    <col min="13591" max="13823" width="9.140625" style="1"/>
    <col min="13824" max="13824" width="53" style="1" customWidth="1"/>
    <col min="13825" max="13845" width="9" style="1" customWidth="1"/>
    <col min="13846" max="13846" width="1.85546875" style="1" customWidth="1"/>
    <col min="13847" max="14079" width="9.140625" style="1"/>
    <col min="14080" max="14080" width="53" style="1" customWidth="1"/>
    <col min="14081" max="14101" width="9" style="1" customWidth="1"/>
    <col min="14102" max="14102" width="1.85546875" style="1" customWidth="1"/>
    <col min="14103" max="14335" width="9.140625" style="1"/>
    <col min="14336" max="14336" width="53" style="1" customWidth="1"/>
    <col min="14337" max="14357" width="9" style="1" customWidth="1"/>
    <col min="14358" max="14358" width="1.85546875" style="1" customWidth="1"/>
    <col min="14359" max="14591" width="9.140625" style="1"/>
    <col min="14592" max="14592" width="53" style="1" customWidth="1"/>
    <col min="14593" max="14613" width="9" style="1" customWidth="1"/>
    <col min="14614" max="14614" width="1.85546875" style="1" customWidth="1"/>
    <col min="14615" max="14847" width="9.140625" style="1"/>
    <col min="14848" max="14848" width="53" style="1" customWidth="1"/>
    <col min="14849" max="14869" width="9" style="1" customWidth="1"/>
    <col min="14870" max="14870" width="1.85546875" style="1" customWidth="1"/>
    <col min="14871" max="15103" width="9.140625" style="1"/>
    <col min="15104" max="15104" width="53" style="1" customWidth="1"/>
    <col min="15105" max="15125" width="9" style="1" customWidth="1"/>
    <col min="15126" max="15126" width="1.85546875" style="1" customWidth="1"/>
    <col min="15127" max="15359" width="9.140625" style="1"/>
    <col min="15360" max="15360" width="53" style="1" customWidth="1"/>
    <col min="15361" max="15381" width="9" style="1" customWidth="1"/>
    <col min="15382" max="15382" width="1.85546875" style="1" customWidth="1"/>
    <col min="15383" max="15615" width="9.140625" style="1"/>
    <col min="15616" max="15616" width="53" style="1" customWidth="1"/>
    <col min="15617" max="15637" width="9" style="1" customWidth="1"/>
    <col min="15638" max="15638" width="1.85546875" style="1" customWidth="1"/>
    <col min="15639" max="15871" width="9.140625" style="1"/>
    <col min="15872" max="15872" width="53" style="1" customWidth="1"/>
    <col min="15873" max="15893" width="9" style="1" customWidth="1"/>
    <col min="15894" max="15894" width="1.85546875" style="1" customWidth="1"/>
    <col min="15895" max="16127" width="9.140625" style="1"/>
    <col min="16128" max="16128" width="53" style="1" customWidth="1"/>
    <col min="16129" max="16149" width="9" style="1" customWidth="1"/>
    <col min="16150" max="16150" width="1.85546875" style="1" customWidth="1"/>
    <col min="16151" max="16384" width="9.140625" style="1"/>
  </cols>
  <sheetData>
    <row r="1" spans="1:24" ht="15.75" x14ac:dyDescent="0.25">
      <c r="A1" s="13" t="s">
        <v>610</v>
      </c>
    </row>
    <row r="2" spans="1:24" ht="15.75" x14ac:dyDescent="0.25">
      <c r="A2" s="13" t="s">
        <v>608</v>
      </c>
    </row>
    <row r="3" spans="1:24" ht="15.75" x14ac:dyDescent="0.25">
      <c r="A3" s="13" t="s">
        <v>600</v>
      </c>
    </row>
    <row r="4" spans="1:24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" x14ac:dyDescent="0.2"/>
    <row r="6" spans="1:24" ht="15" x14ac:dyDescent="0.2">
      <c r="A6" s="15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thickBot="1" x14ac:dyDescent="0.25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</row>
    <row r="8" spans="1:24" ht="15.75" x14ac:dyDescent="0.2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</row>
    <row r="9" spans="1:24" ht="15" x14ac:dyDescent="0.2">
      <c r="A9" s="171" t="s">
        <v>460</v>
      </c>
      <c r="B9" s="191">
        <v>0.08</v>
      </c>
      <c r="C9" s="191">
        <v>0.12</v>
      </c>
      <c r="D9" s="191">
        <v>0.09</v>
      </c>
      <c r="E9" s="191">
        <v>0.18</v>
      </c>
      <c r="F9" s="191">
        <v>0.13</v>
      </c>
      <c r="G9" s="191">
        <v>0.13</v>
      </c>
      <c r="H9" s="191">
        <v>0.12</v>
      </c>
      <c r="I9" s="191">
        <v>0.16</v>
      </c>
      <c r="J9" s="191">
        <v>7.0000000000000007E-2</v>
      </c>
      <c r="K9" s="191">
        <v>0.1469</v>
      </c>
      <c r="L9" s="191">
        <v>0.14480000000000001</v>
      </c>
      <c r="M9" s="191">
        <v>0.17549999999999999</v>
      </c>
      <c r="N9" s="191">
        <v>0.2039</v>
      </c>
      <c r="O9" s="191">
        <v>0.114</v>
      </c>
      <c r="P9" s="191">
        <v>0.19400000000000001</v>
      </c>
      <c r="Q9" s="191">
        <v>0.18099999999999999</v>
      </c>
      <c r="R9" s="191">
        <v>0.18</v>
      </c>
      <c r="S9" s="191">
        <v>0.1721447567551683</v>
      </c>
      <c r="T9" s="191">
        <v>8.7550558426195982E-2</v>
      </c>
      <c r="U9" s="191">
        <v>0.11672911125141018</v>
      </c>
      <c r="V9" s="191">
        <v>0.12625294693610783</v>
      </c>
      <c r="W9" s="191">
        <v>0.13555061502195309</v>
      </c>
      <c r="X9" s="191">
        <v>0.10354076987608817</v>
      </c>
    </row>
    <row r="10" spans="1:24" ht="15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</row>
    <row r="11" spans="1:24" ht="15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</row>
    <row r="12" spans="1:24" ht="15" x14ac:dyDescent="0.2">
      <c r="A12" s="171" t="s">
        <v>462</v>
      </c>
      <c r="B12" s="191">
        <v>8.2007114772514503E-2</v>
      </c>
      <c r="C12" s="191">
        <v>8.7257900101936792E-2</v>
      </c>
      <c r="D12" s="191">
        <v>8.6650620255508237E-2</v>
      </c>
      <c r="E12" s="191">
        <v>7.4942225156817435E-2</v>
      </c>
      <c r="F12" s="191">
        <v>6.4194635790707902E-2</v>
      </c>
      <c r="G12" s="191">
        <v>6.7224726336123641E-2</v>
      </c>
      <c r="H12" s="191">
        <v>6.7224726336123641E-2</v>
      </c>
      <c r="I12" s="191">
        <v>7.0000000000000007E-2</v>
      </c>
      <c r="J12" s="191">
        <v>7.0000000000000007E-2</v>
      </c>
      <c r="K12" s="191">
        <v>6.6000000000000003E-2</v>
      </c>
      <c r="L12" s="191">
        <v>6.7500000000000004E-2</v>
      </c>
      <c r="M12" s="191">
        <v>6.5100000000000005E-2</v>
      </c>
      <c r="N12" s="191">
        <v>5.8099999999999999E-2</v>
      </c>
      <c r="O12" s="191">
        <v>6.6900000000000001E-2</v>
      </c>
      <c r="P12" s="191">
        <v>4.8000000000000001E-2</v>
      </c>
      <c r="Q12" s="191">
        <v>5.8000000000000003E-2</v>
      </c>
      <c r="R12" s="191">
        <v>5.0999999999999997E-2</v>
      </c>
      <c r="S12" s="191">
        <v>4.5049166197246991E-2</v>
      </c>
      <c r="T12" s="191">
        <v>5.2242653952267432E-2</v>
      </c>
      <c r="U12" s="191">
        <v>4.8561047218439991E-2</v>
      </c>
      <c r="V12" s="191">
        <v>5.1826613155003316E-2</v>
      </c>
      <c r="W12" s="191">
        <v>3.9665549251284793E-2</v>
      </c>
      <c r="X12" s="191">
        <v>5.6551039581662868E-2</v>
      </c>
    </row>
    <row r="13" spans="1:24" ht="15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15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</row>
    <row r="15" spans="1:24" ht="15" x14ac:dyDescent="0.2">
      <c r="A15" s="171" t="s">
        <v>464</v>
      </c>
      <c r="B15" s="191">
        <v>1.91</v>
      </c>
      <c r="C15" s="191">
        <v>1.32</v>
      </c>
      <c r="D15" s="191">
        <v>1.34</v>
      </c>
      <c r="E15" s="191">
        <v>1.17</v>
      </c>
      <c r="F15" s="191">
        <v>1.19</v>
      </c>
      <c r="G15" s="191">
        <v>1.18</v>
      </c>
      <c r="H15" s="191">
        <v>1.19</v>
      </c>
      <c r="I15" s="191">
        <v>1.19</v>
      </c>
      <c r="J15" s="191">
        <v>1.18</v>
      </c>
      <c r="K15" s="191">
        <v>1.298</v>
      </c>
      <c r="L15" s="191">
        <v>1.2390000000000001</v>
      </c>
      <c r="M15" s="191">
        <v>1.2070000000000001</v>
      </c>
      <c r="N15" s="191">
        <v>1.234</v>
      </c>
      <c r="O15" s="191">
        <v>1.2270000000000001</v>
      </c>
      <c r="P15" s="191">
        <v>1.179</v>
      </c>
      <c r="Q15" s="191">
        <v>1.1759999999999999</v>
      </c>
      <c r="R15" s="191">
        <v>1.095</v>
      </c>
      <c r="S15" s="191">
        <v>1.0900000000000001</v>
      </c>
      <c r="T15" s="191">
        <v>1.088631674480212</v>
      </c>
      <c r="U15" s="191">
        <v>1.109828250003464</v>
      </c>
      <c r="V15" s="191">
        <v>1.11421114306244</v>
      </c>
      <c r="W15" s="191">
        <v>1.0917772748183909</v>
      </c>
      <c r="X15" s="191">
        <v>1.107109890594614</v>
      </c>
    </row>
    <row r="16" spans="1:24" ht="15" x14ac:dyDescent="0.2">
      <c r="A16" s="190" t="s">
        <v>465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5" x14ac:dyDescent="0.2">
      <c r="A18" s="1" t="s">
        <v>495</v>
      </c>
    </row>
  </sheetData>
  <printOptions horizontalCentered="1" verticalCentered="1"/>
  <pageMargins left="0.25" right="0.25" top="0.5" bottom="0.5" header="0.3" footer="0.3"/>
  <pageSetup scale="67" orientation="landscape" r:id="rId1"/>
  <colBreaks count="1" manualBreakCount="1">
    <brk id="12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33610-EFF8-49A0-9C7A-A8155EC9B5C8}">
  <sheetPr>
    <tabColor rgb="FF92D050"/>
  </sheetPr>
  <dimension ref="A1:M32"/>
  <sheetViews>
    <sheetView view="pageBreakPreview" zoomScale="80" zoomScaleNormal="80" zoomScaleSheetLayoutView="80" workbookViewId="0">
      <selection activeCell="I33" sqref="I33"/>
    </sheetView>
  </sheetViews>
  <sheetFormatPr defaultColWidth="24" defaultRowHeight="16.5" customHeight="1" x14ac:dyDescent="0.2"/>
  <cols>
    <col min="1" max="1" width="40.7109375" style="1" customWidth="1"/>
    <col min="2" max="13" width="9" style="1" customWidth="1"/>
    <col min="14" max="255" width="24" style="1"/>
    <col min="256" max="256" width="32.5703125" style="1" customWidth="1"/>
    <col min="257" max="268" width="9" style="1" customWidth="1"/>
    <col min="269" max="269" width="2" style="1" customWidth="1"/>
    <col min="270" max="511" width="24" style="1"/>
    <col min="512" max="512" width="32.5703125" style="1" customWidth="1"/>
    <col min="513" max="524" width="9" style="1" customWidth="1"/>
    <col min="525" max="525" width="2" style="1" customWidth="1"/>
    <col min="526" max="767" width="24" style="1"/>
    <col min="768" max="768" width="32.5703125" style="1" customWidth="1"/>
    <col min="769" max="780" width="9" style="1" customWidth="1"/>
    <col min="781" max="781" width="2" style="1" customWidth="1"/>
    <col min="782" max="1023" width="24" style="1"/>
    <col min="1024" max="1024" width="32.5703125" style="1" customWidth="1"/>
    <col min="1025" max="1036" width="9" style="1" customWidth="1"/>
    <col min="1037" max="1037" width="2" style="1" customWidth="1"/>
    <col min="1038" max="1279" width="24" style="1"/>
    <col min="1280" max="1280" width="32.5703125" style="1" customWidth="1"/>
    <col min="1281" max="1292" width="9" style="1" customWidth="1"/>
    <col min="1293" max="1293" width="2" style="1" customWidth="1"/>
    <col min="1294" max="1535" width="24" style="1"/>
    <col min="1536" max="1536" width="32.5703125" style="1" customWidth="1"/>
    <col min="1537" max="1548" width="9" style="1" customWidth="1"/>
    <col min="1549" max="1549" width="2" style="1" customWidth="1"/>
    <col min="1550" max="1791" width="24" style="1"/>
    <col min="1792" max="1792" width="32.5703125" style="1" customWidth="1"/>
    <col min="1793" max="1804" width="9" style="1" customWidth="1"/>
    <col min="1805" max="1805" width="2" style="1" customWidth="1"/>
    <col min="1806" max="2047" width="24" style="1"/>
    <col min="2048" max="2048" width="32.5703125" style="1" customWidth="1"/>
    <col min="2049" max="2060" width="9" style="1" customWidth="1"/>
    <col min="2061" max="2061" width="2" style="1" customWidth="1"/>
    <col min="2062" max="2303" width="24" style="1"/>
    <col min="2304" max="2304" width="32.5703125" style="1" customWidth="1"/>
    <col min="2305" max="2316" width="9" style="1" customWidth="1"/>
    <col min="2317" max="2317" width="2" style="1" customWidth="1"/>
    <col min="2318" max="2559" width="24" style="1"/>
    <col min="2560" max="2560" width="32.5703125" style="1" customWidth="1"/>
    <col min="2561" max="2572" width="9" style="1" customWidth="1"/>
    <col min="2573" max="2573" width="2" style="1" customWidth="1"/>
    <col min="2574" max="2815" width="24" style="1"/>
    <col min="2816" max="2816" width="32.5703125" style="1" customWidth="1"/>
    <col min="2817" max="2828" width="9" style="1" customWidth="1"/>
    <col min="2829" max="2829" width="2" style="1" customWidth="1"/>
    <col min="2830" max="3071" width="24" style="1"/>
    <col min="3072" max="3072" width="32.5703125" style="1" customWidth="1"/>
    <col min="3073" max="3084" width="9" style="1" customWidth="1"/>
    <col min="3085" max="3085" width="2" style="1" customWidth="1"/>
    <col min="3086" max="3327" width="24" style="1"/>
    <col min="3328" max="3328" width="32.5703125" style="1" customWidth="1"/>
    <col min="3329" max="3340" width="9" style="1" customWidth="1"/>
    <col min="3341" max="3341" width="2" style="1" customWidth="1"/>
    <col min="3342" max="3583" width="24" style="1"/>
    <col min="3584" max="3584" width="32.5703125" style="1" customWidth="1"/>
    <col min="3585" max="3596" width="9" style="1" customWidth="1"/>
    <col min="3597" max="3597" width="2" style="1" customWidth="1"/>
    <col min="3598" max="3839" width="24" style="1"/>
    <col min="3840" max="3840" width="32.5703125" style="1" customWidth="1"/>
    <col min="3841" max="3852" width="9" style="1" customWidth="1"/>
    <col min="3853" max="3853" width="2" style="1" customWidth="1"/>
    <col min="3854" max="4095" width="24" style="1"/>
    <col min="4096" max="4096" width="32.5703125" style="1" customWidth="1"/>
    <col min="4097" max="4108" width="9" style="1" customWidth="1"/>
    <col min="4109" max="4109" width="2" style="1" customWidth="1"/>
    <col min="4110" max="4351" width="24" style="1"/>
    <col min="4352" max="4352" width="32.5703125" style="1" customWidth="1"/>
    <col min="4353" max="4364" width="9" style="1" customWidth="1"/>
    <col min="4365" max="4365" width="2" style="1" customWidth="1"/>
    <col min="4366" max="4607" width="24" style="1"/>
    <col min="4608" max="4608" width="32.5703125" style="1" customWidth="1"/>
    <col min="4609" max="4620" width="9" style="1" customWidth="1"/>
    <col min="4621" max="4621" width="2" style="1" customWidth="1"/>
    <col min="4622" max="4863" width="24" style="1"/>
    <col min="4864" max="4864" width="32.5703125" style="1" customWidth="1"/>
    <col min="4865" max="4876" width="9" style="1" customWidth="1"/>
    <col min="4877" max="4877" width="2" style="1" customWidth="1"/>
    <col min="4878" max="5119" width="24" style="1"/>
    <col min="5120" max="5120" width="32.5703125" style="1" customWidth="1"/>
    <col min="5121" max="5132" width="9" style="1" customWidth="1"/>
    <col min="5133" max="5133" width="2" style="1" customWidth="1"/>
    <col min="5134" max="5375" width="24" style="1"/>
    <col min="5376" max="5376" width="32.5703125" style="1" customWidth="1"/>
    <col min="5377" max="5388" width="9" style="1" customWidth="1"/>
    <col min="5389" max="5389" width="2" style="1" customWidth="1"/>
    <col min="5390" max="5631" width="24" style="1"/>
    <col min="5632" max="5632" width="32.5703125" style="1" customWidth="1"/>
    <col min="5633" max="5644" width="9" style="1" customWidth="1"/>
    <col min="5645" max="5645" width="2" style="1" customWidth="1"/>
    <col min="5646" max="5887" width="24" style="1"/>
    <col min="5888" max="5888" width="32.5703125" style="1" customWidth="1"/>
    <col min="5889" max="5900" width="9" style="1" customWidth="1"/>
    <col min="5901" max="5901" width="2" style="1" customWidth="1"/>
    <col min="5902" max="6143" width="24" style="1"/>
    <col min="6144" max="6144" width="32.5703125" style="1" customWidth="1"/>
    <col min="6145" max="6156" width="9" style="1" customWidth="1"/>
    <col min="6157" max="6157" width="2" style="1" customWidth="1"/>
    <col min="6158" max="6399" width="24" style="1"/>
    <col min="6400" max="6400" width="32.5703125" style="1" customWidth="1"/>
    <col min="6401" max="6412" width="9" style="1" customWidth="1"/>
    <col min="6413" max="6413" width="2" style="1" customWidth="1"/>
    <col min="6414" max="6655" width="24" style="1"/>
    <col min="6656" max="6656" width="32.5703125" style="1" customWidth="1"/>
    <col min="6657" max="6668" width="9" style="1" customWidth="1"/>
    <col min="6669" max="6669" width="2" style="1" customWidth="1"/>
    <col min="6670" max="6911" width="24" style="1"/>
    <col min="6912" max="6912" width="32.5703125" style="1" customWidth="1"/>
    <col min="6913" max="6924" width="9" style="1" customWidth="1"/>
    <col min="6925" max="6925" width="2" style="1" customWidth="1"/>
    <col min="6926" max="7167" width="24" style="1"/>
    <col min="7168" max="7168" width="32.5703125" style="1" customWidth="1"/>
    <col min="7169" max="7180" width="9" style="1" customWidth="1"/>
    <col min="7181" max="7181" width="2" style="1" customWidth="1"/>
    <col min="7182" max="7423" width="24" style="1"/>
    <col min="7424" max="7424" width="32.5703125" style="1" customWidth="1"/>
    <col min="7425" max="7436" width="9" style="1" customWidth="1"/>
    <col min="7437" max="7437" width="2" style="1" customWidth="1"/>
    <col min="7438" max="7679" width="24" style="1"/>
    <col min="7680" max="7680" width="32.5703125" style="1" customWidth="1"/>
    <col min="7681" max="7692" width="9" style="1" customWidth="1"/>
    <col min="7693" max="7693" width="2" style="1" customWidth="1"/>
    <col min="7694" max="7935" width="24" style="1"/>
    <col min="7936" max="7936" width="32.5703125" style="1" customWidth="1"/>
    <col min="7937" max="7948" width="9" style="1" customWidth="1"/>
    <col min="7949" max="7949" width="2" style="1" customWidth="1"/>
    <col min="7950" max="8191" width="24" style="1"/>
    <col min="8192" max="8192" width="32.5703125" style="1" customWidth="1"/>
    <col min="8193" max="8204" width="9" style="1" customWidth="1"/>
    <col min="8205" max="8205" width="2" style="1" customWidth="1"/>
    <col min="8206" max="8447" width="24" style="1"/>
    <col min="8448" max="8448" width="32.5703125" style="1" customWidth="1"/>
    <col min="8449" max="8460" width="9" style="1" customWidth="1"/>
    <col min="8461" max="8461" width="2" style="1" customWidth="1"/>
    <col min="8462" max="8703" width="24" style="1"/>
    <col min="8704" max="8704" width="32.5703125" style="1" customWidth="1"/>
    <col min="8705" max="8716" width="9" style="1" customWidth="1"/>
    <col min="8717" max="8717" width="2" style="1" customWidth="1"/>
    <col min="8718" max="8959" width="24" style="1"/>
    <col min="8960" max="8960" width="32.5703125" style="1" customWidth="1"/>
    <col min="8961" max="8972" width="9" style="1" customWidth="1"/>
    <col min="8973" max="8973" width="2" style="1" customWidth="1"/>
    <col min="8974" max="9215" width="24" style="1"/>
    <col min="9216" max="9216" width="32.5703125" style="1" customWidth="1"/>
    <col min="9217" max="9228" width="9" style="1" customWidth="1"/>
    <col min="9229" max="9229" width="2" style="1" customWidth="1"/>
    <col min="9230" max="9471" width="24" style="1"/>
    <col min="9472" max="9472" width="32.5703125" style="1" customWidth="1"/>
    <col min="9473" max="9484" width="9" style="1" customWidth="1"/>
    <col min="9485" max="9485" width="2" style="1" customWidth="1"/>
    <col min="9486" max="9727" width="24" style="1"/>
    <col min="9728" max="9728" width="32.5703125" style="1" customWidth="1"/>
    <col min="9729" max="9740" width="9" style="1" customWidth="1"/>
    <col min="9741" max="9741" width="2" style="1" customWidth="1"/>
    <col min="9742" max="9983" width="24" style="1"/>
    <col min="9984" max="9984" width="32.5703125" style="1" customWidth="1"/>
    <col min="9985" max="9996" width="9" style="1" customWidth="1"/>
    <col min="9997" max="9997" width="2" style="1" customWidth="1"/>
    <col min="9998" max="10239" width="24" style="1"/>
    <col min="10240" max="10240" width="32.5703125" style="1" customWidth="1"/>
    <col min="10241" max="10252" width="9" style="1" customWidth="1"/>
    <col min="10253" max="10253" width="2" style="1" customWidth="1"/>
    <col min="10254" max="10495" width="24" style="1"/>
    <col min="10496" max="10496" width="32.5703125" style="1" customWidth="1"/>
    <col min="10497" max="10508" width="9" style="1" customWidth="1"/>
    <col min="10509" max="10509" width="2" style="1" customWidth="1"/>
    <col min="10510" max="10751" width="24" style="1"/>
    <col min="10752" max="10752" width="32.5703125" style="1" customWidth="1"/>
    <col min="10753" max="10764" width="9" style="1" customWidth="1"/>
    <col min="10765" max="10765" width="2" style="1" customWidth="1"/>
    <col min="10766" max="11007" width="24" style="1"/>
    <col min="11008" max="11008" width="32.5703125" style="1" customWidth="1"/>
    <col min="11009" max="11020" width="9" style="1" customWidth="1"/>
    <col min="11021" max="11021" width="2" style="1" customWidth="1"/>
    <col min="11022" max="11263" width="24" style="1"/>
    <col min="11264" max="11264" width="32.5703125" style="1" customWidth="1"/>
    <col min="11265" max="11276" width="9" style="1" customWidth="1"/>
    <col min="11277" max="11277" width="2" style="1" customWidth="1"/>
    <col min="11278" max="11519" width="24" style="1"/>
    <col min="11520" max="11520" width="32.5703125" style="1" customWidth="1"/>
    <col min="11521" max="11532" width="9" style="1" customWidth="1"/>
    <col min="11533" max="11533" width="2" style="1" customWidth="1"/>
    <col min="11534" max="11775" width="24" style="1"/>
    <col min="11776" max="11776" width="32.5703125" style="1" customWidth="1"/>
    <col min="11777" max="11788" width="9" style="1" customWidth="1"/>
    <col min="11789" max="11789" width="2" style="1" customWidth="1"/>
    <col min="11790" max="12031" width="24" style="1"/>
    <col min="12032" max="12032" width="32.5703125" style="1" customWidth="1"/>
    <col min="12033" max="12044" width="9" style="1" customWidth="1"/>
    <col min="12045" max="12045" width="2" style="1" customWidth="1"/>
    <col min="12046" max="12287" width="24" style="1"/>
    <col min="12288" max="12288" width="32.5703125" style="1" customWidth="1"/>
    <col min="12289" max="12300" width="9" style="1" customWidth="1"/>
    <col min="12301" max="12301" width="2" style="1" customWidth="1"/>
    <col min="12302" max="12543" width="24" style="1"/>
    <col min="12544" max="12544" width="32.5703125" style="1" customWidth="1"/>
    <col min="12545" max="12556" width="9" style="1" customWidth="1"/>
    <col min="12557" max="12557" width="2" style="1" customWidth="1"/>
    <col min="12558" max="12799" width="24" style="1"/>
    <col min="12800" max="12800" width="32.5703125" style="1" customWidth="1"/>
    <col min="12801" max="12812" width="9" style="1" customWidth="1"/>
    <col min="12813" max="12813" width="2" style="1" customWidth="1"/>
    <col min="12814" max="13055" width="24" style="1"/>
    <col min="13056" max="13056" width="32.5703125" style="1" customWidth="1"/>
    <col min="13057" max="13068" width="9" style="1" customWidth="1"/>
    <col min="13069" max="13069" width="2" style="1" customWidth="1"/>
    <col min="13070" max="13311" width="24" style="1"/>
    <col min="13312" max="13312" width="32.5703125" style="1" customWidth="1"/>
    <col min="13313" max="13324" width="9" style="1" customWidth="1"/>
    <col min="13325" max="13325" width="2" style="1" customWidth="1"/>
    <col min="13326" max="13567" width="24" style="1"/>
    <col min="13568" max="13568" width="32.5703125" style="1" customWidth="1"/>
    <col min="13569" max="13580" width="9" style="1" customWidth="1"/>
    <col min="13581" max="13581" width="2" style="1" customWidth="1"/>
    <col min="13582" max="13823" width="24" style="1"/>
    <col min="13824" max="13824" width="32.5703125" style="1" customWidth="1"/>
    <col min="13825" max="13836" width="9" style="1" customWidth="1"/>
    <col min="13837" max="13837" width="2" style="1" customWidth="1"/>
    <col min="13838" max="14079" width="24" style="1"/>
    <col min="14080" max="14080" width="32.5703125" style="1" customWidth="1"/>
    <col min="14081" max="14092" width="9" style="1" customWidth="1"/>
    <col min="14093" max="14093" width="2" style="1" customWidth="1"/>
    <col min="14094" max="14335" width="24" style="1"/>
    <col min="14336" max="14336" width="32.5703125" style="1" customWidth="1"/>
    <col min="14337" max="14348" width="9" style="1" customWidth="1"/>
    <col min="14349" max="14349" width="2" style="1" customWidth="1"/>
    <col min="14350" max="14591" width="24" style="1"/>
    <col min="14592" max="14592" width="32.5703125" style="1" customWidth="1"/>
    <col min="14593" max="14604" width="9" style="1" customWidth="1"/>
    <col min="14605" max="14605" width="2" style="1" customWidth="1"/>
    <col min="14606" max="14847" width="24" style="1"/>
    <col min="14848" max="14848" width="32.5703125" style="1" customWidth="1"/>
    <col min="14849" max="14860" width="9" style="1" customWidth="1"/>
    <col min="14861" max="14861" width="2" style="1" customWidth="1"/>
    <col min="14862" max="15103" width="24" style="1"/>
    <col min="15104" max="15104" width="32.5703125" style="1" customWidth="1"/>
    <col min="15105" max="15116" width="9" style="1" customWidth="1"/>
    <col min="15117" max="15117" width="2" style="1" customWidth="1"/>
    <col min="15118" max="15359" width="24" style="1"/>
    <col min="15360" max="15360" width="32.5703125" style="1" customWidth="1"/>
    <col min="15361" max="15372" width="9" style="1" customWidth="1"/>
    <col min="15373" max="15373" width="2" style="1" customWidth="1"/>
    <col min="15374" max="15615" width="24" style="1"/>
    <col min="15616" max="15616" width="32.5703125" style="1" customWidth="1"/>
    <col min="15617" max="15628" width="9" style="1" customWidth="1"/>
    <col min="15629" max="15629" width="2" style="1" customWidth="1"/>
    <col min="15630" max="15871" width="24" style="1"/>
    <col min="15872" max="15872" width="32.5703125" style="1" customWidth="1"/>
    <col min="15873" max="15884" width="9" style="1" customWidth="1"/>
    <col min="15885" max="15885" width="2" style="1" customWidth="1"/>
    <col min="15886" max="16127" width="24" style="1"/>
    <col min="16128" max="16128" width="32.5703125" style="1" customWidth="1"/>
    <col min="16129" max="16140" width="9" style="1" customWidth="1"/>
    <col min="16141" max="16141" width="2" style="1" customWidth="1"/>
    <col min="16142" max="16384" width="24" style="1"/>
  </cols>
  <sheetData>
    <row r="1" spans="1:13" ht="15.75" x14ac:dyDescent="0.25">
      <c r="A1" s="30" t="s">
        <v>611</v>
      </c>
      <c r="B1" s="30"/>
      <c r="C1" s="30"/>
      <c r="D1" s="30"/>
      <c r="E1" s="30"/>
      <c r="F1" s="30"/>
      <c r="G1" s="30"/>
      <c r="H1" s="30"/>
      <c r="I1" s="30"/>
      <c r="J1" s="30"/>
    </row>
    <row r="2" spans="1:13" ht="15.75" x14ac:dyDescent="0.25">
      <c r="A2" s="219" t="s">
        <v>612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3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3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4"/>
      <c r="L4" s="4"/>
      <c r="M4" s="4"/>
    </row>
    <row r="5" spans="1:13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s="8" customFormat="1" ht="15" x14ac:dyDescent="0.25">
      <c r="A6" s="171" t="s">
        <v>186</v>
      </c>
      <c r="B6" s="164">
        <v>2008</v>
      </c>
      <c r="C6" s="164">
        <v>2009</v>
      </c>
      <c r="D6" s="164">
        <v>2010</v>
      </c>
      <c r="E6" s="164">
        <v>2011</v>
      </c>
      <c r="F6" s="164">
        <v>2012</v>
      </c>
      <c r="G6" s="164">
        <v>2013</v>
      </c>
      <c r="H6" s="164">
        <v>2014</v>
      </c>
      <c r="I6" s="164">
        <v>2015</v>
      </c>
      <c r="J6" s="164">
        <v>2016</v>
      </c>
      <c r="K6" s="164">
        <v>2017</v>
      </c>
      <c r="L6" s="164">
        <v>2018</v>
      </c>
      <c r="M6" s="164">
        <v>2019</v>
      </c>
    </row>
    <row r="7" spans="1:13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</row>
    <row r="8" spans="1:13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</row>
    <row r="9" spans="1:13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</row>
    <row r="10" spans="1:13" ht="15" x14ac:dyDescent="0.2">
      <c r="A10" s="175" t="s">
        <v>434</v>
      </c>
      <c r="B10" s="180">
        <v>26.3</v>
      </c>
      <c r="C10" s="180">
        <v>28.2</v>
      </c>
      <c r="D10" s="180">
        <v>28.9</v>
      </c>
      <c r="E10" s="180">
        <f>SUM(E11:E16)</f>
        <v>31</v>
      </c>
      <c r="F10" s="180">
        <f>SUM(F11:F16)</f>
        <v>32.1</v>
      </c>
      <c r="G10" s="180">
        <f>SUM(G11:G16)</f>
        <v>34.300000000000004</v>
      </c>
      <c r="H10" s="180">
        <f>SUM(H11:H16)</f>
        <v>36.5</v>
      </c>
      <c r="I10" s="180">
        <f>SUM(I11:I16)</f>
        <v>35.9</v>
      </c>
      <c r="J10" s="180">
        <v>37.1</v>
      </c>
      <c r="K10" s="180">
        <v>56.4</v>
      </c>
      <c r="L10" s="180">
        <f>SUM(L11:L16)</f>
        <v>44.6</v>
      </c>
      <c r="M10" s="180">
        <f>SUM(M11:M16)</f>
        <v>96.7</v>
      </c>
    </row>
    <row r="11" spans="1:13" ht="15" x14ac:dyDescent="0.2">
      <c r="A11" s="177" t="s">
        <v>435</v>
      </c>
      <c r="B11" s="180">
        <v>0</v>
      </c>
      <c r="C11" s="180">
        <v>0</v>
      </c>
      <c r="D11" s="180">
        <v>0</v>
      </c>
      <c r="E11" s="180">
        <v>0</v>
      </c>
      <c r="F11" s="180">
        <v>0</v>
      </c>
      <c r="G11" s="180">
        <v>0</v>
      </c>
      <c r="H11" s="180">
        <v>0</v>
      </c>
      <c r="I11" s="180">
        <v>0</v>
      </c>
      <c r="J11" s="180">
        <v>0</v>
      </c>
      <c r="K11" s="180">
        <v>0</v>
      </c>
      <c r="L11" s="180">
        <v>0</v>
      </c>
      <c r="M11" s="180">
        <v>0</v>
      </c>
    </row>
    <row r="12" spans="1:13" ht="15" x14ac:dyDescent="0.2">
      <c r="A12" s="177" t="s">
        <v>436</v>
      </c>
      <c r="B12" s="180">
        <v>0</v>
      </c>
      <c r="C12" s="180">
        <v>0</v>
      </c>
      <c r="D12" s="180">
        <v>0.7</v>
      </c>
      <c r="E12" s="180">
        <v>2.7</v>
      </c>
      <c r="F12" s="180">
        <v>2.7</v>
      </c>
      <c r="G12" s="180">
        <v>2.7</v>
      </c>
      <c r="H12" s="180">
        <v>4.8</v>
      </c>
      <c r="I12" s="180">
        <v>4.0999999999999996</v>
      </c>
      <c r="J12" s="180">
        <v>4.0999999999999996</v>
      </c>
      <c r="K12" s="180">
        <v>4</v>
      </c>
      <c r="L12" s="180">
        <v>7.9</v>
      </c>
      <c r="M12" s="180">
        <v>57.5</v>
      </c>
    </row>
    <row r="13" spans="1:13" ht="15" x14ac:dyDescent="0.2">
      <c r="A13" s="177" t="s">
        <v>486</v>
      </c>
      <c r="B13" s="180">
        <v>0</v>
      </c>
      <c r="C13" s="180">
        <v>0</v>
      </c>
      <c r="D13" s="180">
        <v>0</v>
      </c>
      <c r="E13" s="180">
        <v>0</v>
      </c>
      <c r="F13" s="180">
        <v>0</v>
      </c>
      <c r="G13" s="180">
        <v>0</v>
      </c>
      <c r="H13" s="180">
        <v>0</v>
      </c>
      <c r="I13" s="180">
        <v>0</v>
      </c>
      <c r="J13" s="180">
        <v>0</v>
      </c>
      <c r="K13" s="180">
        <v>0</v>
      </c>
      <c r="L13" s="180">
        <v>0</v>
      </c>
      <c r="M13" s="180">
        <v>0</v>
      </c>
    </row>
    <row r="14" spans="1:13" ht="15" x14ac:dyDescent="0.2">
      <c r="A14" s="177" t="s">
        <v>487</v>
      </c>
      <c r="B14" s="180">
        <v>26.3</v>
      </c>
      <c r="C14" s="180">
        <v>28.2</v>
      </c>
      <c r="D14" s="180">
        <v>28.2</v>
      </c>
      <c r="E14" s="180">
        <v>28.3</v>
      </c>
      <c r="F14" s="180">
        <v>29.4</v>
      </c>
      <c r="G14" s="180">
        <v>31.6</v>
      </c>
      <c r="H14" s="180">
        <v>31.7</v>
      </c>
      <c r="I14" s="180">
        <v>31.8</v>
      </c>
      <c r="J14" s="180">
        <v>33.1</v>
      </c>
      <c r="K14" s="180">
        <v>52.3</v>
      </c>
      <c r="L14" s="180">
        <v>36.700000000000003</v>
      </c>
      <c r="M14" s="180">
        <f>39.1+0.1</f>
        <v>39.200000000000003</v>
      </c>
    </row>
    <row r="15" spans="1:13" ht="15" x14ac:dyDescent="0.2">
      <c r="A15" s="177" t="s">
        <v>488</v>
      </c>
      <c r="B15" s="180">
        <v>0</v>
      </c>
      <c r="C15" s="180">
        <v>0</v>
      </c>
      <c r="D15" s="180">
        <v>0</v>
      </c>
      <c r="E15" s="180">
        <v>0</v>
      </c>
      <c r="F15" s="180">
        <v>0</v>
      </c>
      <c r="G15" s="180">
        <v>0</v>
      </c>
      <c r="H15" s="180">
        <v>0</v>
      </c>
      <c r="I15" s="180">
        <v>0</v>
      </c>
      <c r="J15" s="180">
        <v>0</v>
      </c>
      <c r="K15" s="180">
        <v>0</v>
      </c>
      <c r="L15" s="180">
        <v>0</v>
      </c>
      <c r="M15" s="180">
        <v>0</v>
      </c>
    </row>
    <row r="16" spans="1:13" ht="15" x14ac:dyDescent="0.2">
      <c r="A16" s="177" t="s">
        <v>489</v>
      </c>
      <c r="B16" s="180">
        <v>0</v>
      </c>
      <c r="C16" s="180">
        <v>0</v>
      </c>
      <c r="D16" s="180">
        <v>0</v>
      </c>
      <c r="E16" s="180">
        <v>0</v>
      </c>
      <c r="F16" s="180">
        <v>0</v>
      </c>
      <c r="G16" s="180">
        <v>0</v>
      </c>
      <c r="H16" s="180">
        <v>0</v>
      </c>
      <c r="I16" s="180">
        <v>0</v>
      </c>
      <c r="J16" s="180">
        <v>0</v>
      </c>
      <c r="K16" s="180">
        <v>0</v>
      </c>
      <c r="L16" s="180">
        <v>0</v>
      </c>
      <c r="M16" s="180">
        <v>0</v>
      </c>
    </row>
    <row r="17" spans="1:13" ht="15" x14ac:dyDescent="0.2">
      <c r="A17" s="175" t="s">
        <v>440</v>
      </c>
      <c r="B17" s="180">
        <v>0</v>
      </c>
      <c r="C17" s="180">
        <v>0</v>
      </c>
      <c r="D17" s="180">
        <v>0</v>
      </c>
      <c r="E17" s="180">
        <v>0</v>
      </c>
      <c r="F17" s="180">
        <v>0</v>
      </c>
      <c r="G17" s="180">
        <v>0</v>
      </c>
      <c r="H17" s="180">
        <v>0</v>
      </c>
      <c r="I17" s="180">
        <v>0.02</v>
      </c>
      <c r="J17" s="180">
        <v>0.02</v>
      </c>
      <c r="K17" s="180">
        <v>0</v>
      </c>
      <c r="L17" s="180">
        <v>0</v>
      </c>
      <c r="M17" s="180">
        <v>0</v>
      </c>
    </row>
    <row r="18" spans="1:13" ht="15" x14ac:dyDescent="0.2">
      <c r="A18" s="175" t="s">
        <v>441</v>
      </c>
      <c r="B18" s="180">
        <v>8</v>
      </c>
      <c r="C18" s="180">
        <v>12.2</v>
      </c>
      <c r="D18" s="180">
        <v>14.5</v>
      </c>
      <c r="E18" s="180">
        <v>16.8</v>
      </c>
      <c r="F18" s="180">
        <v>16.3</v>
      </c>
      <c r="G18" s="180">
        <v>20.2</v>
      </c>
      <c r="H18" s="180">
        <v>23.4</v>
      </c>
      <c r="I18" s="180">
        <v>22.96</v>
      </c>
      <c r="J18" s="180">
        <v>15</v>
      </c>
      <c r="K18" s="180">
        <v>9.3000000000000007</v>
      </c>
      <c r="L18" s="180">
        <v>9.1999999999999993</v>
      </c>
      <c r="M18" s="180">
        <v>10.7</v>
      </c>
    </row>
    <row r="19" spans="1:13" ht="15" x14ac:dyDescent="0.2">
      <c r="A19" s="175" t="s">
        <v>442</v>
      </c>
      <c r="B19" s="180">
        <v>11.3</v>
      </c>
      <c r="C19" s="180">
        <v>11.8</v>
      </c>
      <c r="D19" s="180">
        <v>15.9</v>
      </c>
      <c r="E19" s="180">
        <v>17.600000000000001</v>
      </c>
      <c r="F19" s="180">
        <v>25.9</v>
      </c>
      <c r="G19" s="180">
        <v>34.9</v>
      </c>
      <c r="H19" s="180">
        <v>41.4</v>
      </c>
      <c r="I19" s="180">
        <v>53.4</v>
      </c>
      <c r="J19" s="180">
        <v>65.099999999999994</v>
      </c>
      <c r="K19" s="180">
        <v>62.4</v>
      </c>
      <c r="L19" s="180">
        <v>82.4</v>
      </c>
      <c r="M19" s="180">
        <v>43.5</v>
      </c>
    </row>
    <row r="21" spans="1:13" ht="15.75" x14ac:dyDescent="0.25">
      <c r="A21" s="137" t="s">
        <v>371</v>
      </c>
      <c r="B21" s="208">
        <f>B10+B17+B18+B19+0.1</f>
        <v>45.699999999999996</v>
      </c>
      <c r="C21" s="208">
        <f t="shared" ref="C21:H21" si="0">C10+C17+C18+C19</f>
        <v>52.2</v>
      </c>
      <c r="D21" s="208">
        <f t="shared" si="0"/>
        <v>59.3</v>
      </c>
      <c r="E21" s="208">
        <f t="shared" si="0"/>
        <v>65.400000000000006</v>
      </c>
      <c r="F21" s="208">
        <f t="shared" si="0"/>
        <v>74.300000000000011</v>
      </c>
      <c r="G21" s="208">
        <f t="shared" si="0"/>
        <v>89.4</v>
      </c>
      <c r="H21" s="208">
        <f t="shared" si="0"/>
        <v>101.3</v>
      </c>
      <c r="I21" s="208">
        <v>112.2</v>
      </c>
      <c r="J21" s="208">
        <v>117.3</v>
      </c>
      <c r="K21" s="208">
        <f>K10+K17+K18+K19</f>
        <v>128.1</v>
      </c>
      <c r="L21" s="208">
        <f>L10+L17+L18+L19</f>
        <v>136.19999999999999</v>
      </c>
      <c r="M21" s="208">
        <f>M10+M17+M18+M19</f>
        <v>150.9</v>
      </c>
    </row>
    <row r="22" spans="1:13" ht="15.75" x14ac:dyDescent="0.2">
      <c r="A22" s="139"/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</row>
    <row r="23" spans="1:13" ht="15.75" x14ac:dyDescent="0.2">
      <c r="A23" s="174" t="s">
        <v>444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</row>
    <row r="24" spans="1:13" ht="15" x14ac:dyDescent="0.2">
      <c r="A24" s="175" t="s">
        <v>490</v>
      </c>
      <c r="B24" s="176">
        <v>4</v>
      </c>
      <c r="C24" s="176">
        <v>6</v>
      </c>
      <c r="D24" s="176">
        <v>6.2</v>
      </c>
      <c r="E24" s="176">
        <v>6.8</v>
      </c>
      <c r="F24" s="176">
        <v>7.6</v>
      </c>
      <c r="G24" s="176">
        <v>7.8</v>
      </c>
      <c r="H24" s="176">
        <v>7.1</v>
      </c>
      <c r="I24" s="176">
        <v>5.4</v>
      </c>
      <c r="J24" s="176">
        <v>9.1999999999999993</v>
      </c>
      <c r="K24" s="176">
        <v>4.9000000000000004</v>
      </c>
      <c r="L24" s="176">
        <v>4.5999999999999996</v>
      </c>
      <c r="M24" s="176">
        <v>4.8</v>
      </c>
    </row>
    <row r="25" spans="1:13" ht="15" x14ac:dyDescent="0.2">
      <c r="A25" s="175" t="s">
        <v>491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</row>
    <row r="26" spans="1:13" ht="15" x14ac:dyDescent="0.2">
      <c r="A26" s="175" t="s">
        <v>492</v>
      </c>
      <c r="B26" s="176">
        <v>0.3</v>
      </c>
      <c r="C26" s="176">
        <v>0.2</v>
      </c>
      <c r="D26" s="176">
        <v>0.4</v>
      </c>
      <c r="E26" s="176">
        <v>0.2</v>
      </c>
      <c r="F26" s="176">
        <v>0.3</v>
      </c>
      <c r="G26" s="176">
        <v>4.3</v>
      </c>
      <c r="H26" s="176">
        <v>0.2</v>
      </c>
      <c r="I26" s="176">
        <v>0.5</v>
      </c>
      <c r="J26" s="176">
        <v>0.1</v>
      </c>
      <c r="K26" s="176">
        <v>0.1</v>
      </c>
      <c r="L26" s="176">
        <v>0.1</v>
      </c>
      <c r="M26" s="176">
        <v>1.3</v>
      </c>
    </row>
    <row r="27" spans="1:13" ht="15" x14ac:dyDescent="0.2">
      <c r="A27" s="175" t="s">
        <v>493</v>
      </c>
      <c r="B27" s="11">
        <v>7</v>
      </c>
      <c r="C27" s="11">
        <v>6.7</v>
      </c>
      <c r="D27" s="11">
        <v>9.3000000000000007</v>
      </c>
      <c r="E27" s="11">
        <v>9.5</v>
      </c>
      <c r="F27" s="11">
        <v>10.3</v>
      </c>
      <c r="G27" s="11">
        <v>9.6</v>
      </c>
      <c r="H27" s="11">
        <v>10.6</v>
      </c>
      <c r="I27" s="11">
        <v>10.9</v>
      </c>
      <c r="J27" s="11">
        <v>3.5</v>
      </c>
      <c r="K27" s="11">
        <v>5.9</v>
      </c>
      <c r="L27" s="11">
        <v>5.3</v>
      </c>
      <c r="M27" s="11">
        <v>6</v>
      </c>
    </row>
    <row r="28" spans="1:13" ht="15" x14ac:dyDescent="0.2">
      <c r="A28" s="175" t="s">
        <v>494</v>
      </c>
      <c r="B28" s="11">
        <v>34.4</v>
      </c>
      <c r="C28" s="11">
        <v>39.299999999999997</v>
      </c>
      <c r="D28" s="11">
        <v>43.4</v>
      </c>
      <c r="E28" s="11">
        <v>48.9</v>
      </c>
      <c r="F28" s="11">
        <v>56.1</v>
      </c>
      <c r="G28" s="11">
        <v>67.7</v>
      </c>
      <c r="H28" s="11">
        <v>83.4</v>
      </c>
      <c r="I28" s="11">
        <v>95.9</v>
      </c>
      <c r="J28" s="11">
        <v>104.6</v>
      </c>
      <c r="K28" s="11">
        <v>117.2</v>
      </c>
      <c r="L28" s="11">
        <v>126.2</v>
      </c>
      <c r="M28" s="11">
        <v>138.80000000000001</v>
      </c>
    </row>
    <row r="29" spans="1:13" ht="16.5" customHeight="1" x14ac:dyDescent="0.2">
      <c r="A29" s="15"/>
    </row>
    <row r="30" spans="1:13" ht="15.75" x14ac:dyDescent="0.2">
      <c r="A30" s="137" t="s">
        <v>379</v>
      </c>
      <c r="B30" s="138">
        <f>SUM(B24:B29)</f>
        <v>45.7</v>
      </c>
      <c r="C30" s="138">
        <f>SUM(C24:C29)</f>
        <v>52.199999999999996</v>
      </c>
      <c r="D30" s="138">
        <f>SUM(D24:D28)</f>
        <v>59.3</v>
      </c>
      <c r="E30" s="138">
        <f>SUM(E24:E28)</f>
        <v>65.400000000000006</v>
      </c>
      <c r="F30" s="138">
        <f>SUM(F24:F28)</f>
        <v>74.3</v>
      </c>
      <c r="G30" s="138">
        <f>SUM(G24:G28)</f>
        <v>89.4</v>
      </c>
      <c r="H30" s="138">
        <f>SUM(H24:H28)</f>
        <v>101.30000000000001</v>
      </c>
      <c r="I30" s="138">
        <v>112.2</v>
      </c>
      <c r="J30" s="138">
        <v>117.3</v>
      </c>
      <c r="K30" s="138">
        <f>SUM(K24:K28)</f>
        <v>128.1</v>
      </c>
      <c r="L30" s="138">
        <f>SUM(L24:L28)</f>
        <v>136.19999999999999</v>
      </c>
      <c r="M30" s="138">
        <f>SUM(M24:M28)</f>
        <v>150.9</v>
      </c>
    </row>
    <row r="31" spans="1:13" ht="15.75" thickBot="1" x14ac:dyDescent="0.25">
      <c r="A31" s="4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</row>
    <row r="32" spans="1:13" ht="15" x14ac:dyDescent="0.2">
      <c r="B32" s="32"/>
      <c r="C32" s="32"/>
      <c r="D32" s="32"/>
      <c r="E32" s="32"/>
      <c r="F32" s="32"/>
      <c r="G32" s="32"/>
      <c r="H32" s="32"/>
      <c r="I32" s="32"/>
      <c r="J32" s="32"/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F6504-291E-4247-A495-163CD4C55220}">
  <sheetPr>
    <tabColor rgb="FF92D050"/>
  </sheetPr>
  <dimension ref="A1:M31"/>
  <sheetViews>
    <sheetView view="pageBreakPreview" zoomScale="90" zoomScaleNormal="80" zoomScaleSheetLayoutView="90" workbookViewId="0">
      <selection activeCell="Q19" sqref="Q19"/>
    </sheetView>
  </sheetViews>
  <sheetFormatPr defaultRowHeight="16.5" customHeight="1" x14ac:dyDescent="0.2"/>
  <cols>
    <col min="1" max="1" width="40.7109375" style="1" customWidth="1"/>
    <col min="2" max="10" width="9" style="1" customWidth="1"/>
    <col min="11" max="255" width="9.140625" style="1"/>
    <col min="256" max="256" width="33.140625" style="1" customWidth="1"/>
    <col min="257" max="265" width="9" style="1" customWidth="1"/>
    <col min="266" max="268" width="9.140625" style="1"/>
    <col min="269" max="269" width="2.140625" style="1" customWidth="1"/>
    <col min="270" max="511" width="9.140625" style="1"/>
    <col min="512" max="512" width="33.140625" style="1" customWidth="1"/>
    <col min="513" max="521" width="9" style="1" customWidth="1"/>
    <col min="522" max="524" width="9.140625" style="1"/>
    <col min="525" max="525" width="2.140625" style="1" customWidth="1"/>
    <col min="526" max="767" width="9.140625" style="1"/>
    <col min="768" max="768" width="33.140625" style="1" customWidth="1"/>
    <col min="769" max="777" width="9" style="1" customWidth="1"/>
    <col min="778" max="780" width="9.140625" style="1"/>
    <col min="781" max="781" width="2.140625" style="1" customWidth="1"/>
    <col min="782" max="1023" width="9.140625" style="1"/>
    <col min="1024" max="1024" width="33.140625" style="1" customWidth="1"/>
    <col min="1025" max="1033" width="9" style="1" customWidth="1"/>
    <col min="1034" max="1036" width="9.140625" style="1"/>
    <col min="1037" max="1037" width="2.140625" style="1" customWidth="1"/>
    <col min="1038" max="1279" width="9.140625" style="1"/>
    <col min="1280" max="1280" width="33.140625" style="1" customWidth="1"/>
    <col min="1281" max="1289" width="9" style="1" customWidth="1"/>
    <col min="1290" max="1292" width="9.140625" style="1"/>
    <col min="1293" max="1293" width="2.140625" style="1" customWidth="1"/>
    <col min="1294" max="1535" width="9.140625" style="1"/>
    <col min="1536" max="1536" width="33.140625" style="1" customWidth="1"/>
    <col min="1537" max="1545" width="9" style="1" customWidth="1"/>
    <col min="1546" max="1548" width="9.140625" style="1"/>
    <col min="1549" max="1549" width="2.140625" style="1" customWidth="1"/>
    <col min="1550" max="1791" width="9.140625" style="1"/>
    <col min="1792" max="1792" width="33.140625" style="1" customWidth="1"/>
    <col min="1793" max="1801" width="9" style="1" customWidth="1"/>
    <col min="1802" max="1804" width="9.140625" style="1"/>
    <col min="1805" max="1805" width="2.140625" style="1" customWidth="1"/>
    <col min="1806" max="2047" width="9.140625" style="1"/>
    <col min="2048" max="2048" width="33.140625" style="1" customWidth="1"/>
    <col min="2049" max="2057" width="9" style="1" customWidth="1"/>
    <col min="2058" max="2060" width="9.140625" style="1"/>
    <col min="2061" max="2061" width="2.140625" style="1" customWidth="1"/>
    <col min="2062" max="2303" width="9.140625" style="1"/>
    <col min="2304" max="2304" width="33.140625" style="1" customWidth="1"/>
    <col min="2305" max="2313" width="9" style="1" customWidth="1"/>
    <col min="2314" max="2316" width="9.140625" style="1"/>
    <col min="2317" max="2317" width="2.140625" style="1" customWidth="1"/>
    <col min="2318" max="2559" width="9.140625" style="1"/>
    <col min="2560" max="2560" width="33.140625" style="1" customWidth="1"/>
    <col min="2561" max="2569" width="9" style="1" customWidth="1"/>
    <col min="2570" max="2572" width="9.140625" style="1"/>
    <col min="2573" max="2573" width="2.140625" style="1" customWidth="1"/>
    <col min="2574" max="2815" width="9.140625" style="1"/>
    <col min="2816" max="2816" width="33.140625" style="1" customWidth="1"/>
    <col min="2817" max="2825" width="9" style="1" customWidth="1"/>
    <col min="2826" max="2828" width="9.140625" style="1"/>
    <col min="2829" max="2829" width="2.140625" style="1" customWidth="1"/>
    <col min="2830" max="3071" width="9.140625" style="1"/>
    <col min="3072" max="3072" width="33.140625" style="1" customWidth="1"/>
    <col min="3073" max="3081" width="9" style="1" customWidth="1"/>
    <col min="3082" max="3084" width="9.140625" style="1"/>
    <col min="3085" max="3085" width="2.140625" style="1" customWidth="1"/>
    <col min="3086" max="3327" width="9.140625" style="1"/>
    <col min="3328" max="3328" width="33.140625" style="1" customWidth="1"/>
    <col min="3329" max="3337" width="9" style="1" customWidth="1"/>
    <col min="3338" max="3340" width="9.140625" style="1"/>
    <col min="3341" max="3341" width="2.140625" style="1" customWidth="1"/>
    <col min="3342" max="3583" width="9.140625" style="1"/>
    <col min="3584" max="3584" width="33.140625" style="1" customWidth="1"/>
    <col min="3585" max="3593" width="9" style="1" customWidth="1"/>
    <col min="3594" max="3596" width="9.140625" style="1"/>
    <col min="3597" max="3597" width="2.140625" style="1" customWidth="1"/>
    <col min="3598" max="3839" width="9.140625" style="1"/>
    <col min="3840" max="3840" width="33.140625" style="1" customWidth="1"/>
    <col min="3841" max="3849" width="9" style="1" customWidth="1"/>
    <col min="3850" max="3852" width="9.140625" style="1"/>
    <col min="3853" max="3853" width="2.140625" style="1" customWidth="1"/>
    <col min="3854" max="4095" width="9.140625" style="1"/>
    <col min="4096" max="4096" width="33.140625" style="1" customWidth="1"/>
    <col min="4097" max="4105" width="9" style="1" customWidth="1"/>
    <col min="4106" max="4108" width="9.140625" style="1"/>
    <col min="4109" max="4109" width="2.140625" style="1" customWidth="1"/>
    <col min="4110" max="4351" width="9.140625" style="1"/>
    <col min="4352" max="4352" width="33.140625" style="1" customWidth="1"/>
    <col min="4353" max="4361" width="9" style="1" customWidth="1"/>
    <col min="4362" max="4364" width="9.140625" style="1"/>
    <col min="4365" max="4365" width="2.140625" style="1" customWidth="1"/>
    <col min="4366" max="4607" width="9.140625" style="1"/>
    <col min="4608" max="4608" width="33.140625" style="1" customWidth="1"/>
    <col min="4609" max="4617" width="9" style="1" customWidth="1"/>
    <col min="4618" max="4620" width="9.140625" style="1"/>
    <col min="4621" max="4621" width="2.140625" style="1" customWidth="1"/>
    <col min="4622" max="4863" width="9.140625" style="1"/>
    <col min="4864" max="4864" width="33.140625" style="1" customWidth="1"/>
    <col min="4865" max="4873" width="9" style="1" customWidth="1"/>
    <col min="4874" max="4876" width="9.140625" style="1"/>
    <col min="4877" max="4877" width="2.140625" style="1" customWidth="1"/>
    <col min="4878" max="5119" width="9.140625" style="1"/>
    <col min="5120" max="5120" width="33.140625" style="1" customWidth="1"/>
    <col min="5121" max="5129" width="9" style="1" customWidth="1"/>
    <col min="5130" max="5132" width="9.140625" style="1"/>
    <col min="5133" max="5133" width="2.140625" style="1" customWidth="1"/>
    <col min="5134" max="5375" width="9.140625" style="1"/>
    <col min="5376" max="5376" width="33.140625" style="1" customWidth="1"/>
    <col min="5377" max="5385" width="9" style="1" customWidth="1"/>
    <col min="5386" max="5388" width="9.140625" style="1"/>
    <col min="5389" max="5389" width="2.140625" style="1" customWidth="1"/>
    <col min="5390" max="5631" width="9.140625" style="1"/>
    <col min="5632" max="5632" width="33.140625" style="1" customWidth="1"/>
    <col min="5633" max="5641" width="9" style="1" customWidth="1"/>
    <col min="5642" max="5644" width="9.140625" style="1"/>
    <col min="5645" max="5645" width="2.140625" style="1" customWidth="1"/>
    <col min="5646" max="5887" width="9.140625" style="1"/>
    <col min="5888" max="5888" width="33.140625" style="1" customWidth="1"/>
    <col min="5889" max="5897" width="9" style="1" customWidth="1"/>
    <col min="5898" max="5900" width="9.140625" style="1"/>
    <col min="5901" max="5901" width="2.140625" style="1" customWidth="1"/>
    <col min="5902" max="6143" width="9.140625" style="1"/>
    <col min="6144" max="6144" width="33.140625" style="1" customWidth="1"/>
    <col min="6145" max="6153" width="9" style="1" customWidth="1"/>
    <col min="6154" max="6156" width="9.140625" style="1"/>
    <col min="6157" max="6157" width="2.140625" style="1" customWidth="1"/>
    <col min="6158" max="6399" width="9.140625" style="1"/>
    <col min="6400" max="6400" width="33.140625" style="1" customWidth="1"/>
    <col min="6401" max="6409" width="9" style="1" customWidth="1"/>
    <col min="6410" max="6412" width="9.140625" style="1"/>
    <col min="6413" max="6413" width="2.140625" style="1" customWidth="1"/>
    <col min="6414" max="6655" width="9.140625" style="1"/>
    <col min="6656" max="6656" width="33.140625" style="1" customWidth="1"/>
    <col min="6657" max="6665" width="9" style="1" customWidth="1"/>
    <col min="6666" max="6668" width="9.140625" style="1"/>
    <col min="6669" max="6669" width="2.140625" style="1" customWidth="1"/>
    <col min="6670" max="6911" width="9.140625" style="1"/>
    <col min="6912" max="6912" width="33.140625" style="1" customWidth="1"/>
    <col min="6913" max="6921" width="9" style="1" customWidth="1"/>
    <col min="6922" max="6924" width="9.140625" style="1"/>
    <col min="6925" max="6925" width="2.140625" style="1" customWidth="1"/>
    <col min="6926" max="7167" width="9.140625" style="1"/>
    <col min="7168" max="7168" width="33.140625" style="1" customWidth="1"/>
    <col min="7169" max="7177" width="9" style="1" customWidth="1"/>
    <col min="7178" max="7180" width="9.140625" style="1"/>
    <col min="7181" max="7181" width="2.140625" style="1" customWidth="1"/>
    <col min="7182" max="7423" width="9.140625" style="1"/>
    <col min="7424" max="7424" width="33.140625" style="1" customWidth="1"/>
    <col min="7425" max="7433" width="9" style="1" customWidth="1"/>
    <col min="7434" max="7436" width="9.140625" style="1"/>
    <col min="7437" max="7437" width="2.140625" style="1" customWidth="1"/>
    <col min="7438" max="7679" width="9.140625" style="1"/>
    <col min="7680" max="7680" width="33.140625" style="1" customWidth="1"/>
    <col min="7681" max="7689" width="9" style="1" customWidth="1"/>
    <col min="7690" max="7692" width="9.140625" style="1"/>
    <col min="7693" max="7693" width="2.140625" style="1" customWidth="1"/>
    <col min="7694" max="7935" width="9.140625" style="1"/>
    <col min="7936" max="7936" width="33.140625" style="1" customWidth="1"/>
    <col min="7937" max="7945" width="9" style="1" customWidth="1"/>
    <col min="7946" max="7948" width="9.140625" style="1"/>
    <col min="7949" max="7949" width="2.140625" style="1" customWidth="1"/>
    <col min="7950" max="8191" width="9.140625" style="1"/>
    <col min="8192" max="8192" width="33.140625" style="1" customWidth="1"/>
    <col min="8193" max="8201" width="9" style="1" customWidth="1"/>
    <col min="8202" max="8204" width="9.140625" style="1"/>
    <col min="8205" max="8205" width="2.140625" style="1" customWidth="1"/>
    <col min="8206" max="8447" width="9.140625" style="1"/>
    <col min="8448" max="8448" width="33.140625" style="1" customWidth="1"/>
    <col min="8449" max="8457" width="9" style="1" customWidth="1"/>
    <col min="8458" max="8460" width="9.140625" style="1"/>
    <col min="8461" max="8461" width="2.140625" style="1" customWidth="1"/>
    <col min="8462" max="8703" width="9.140625" style="1"/>
    <col min="8704" max="8704" width="33.140625" style="1" customWidth="1"/>
    <col min="8705" max="8713" width="9" style="1" customWidth="1"/>
    <col min="8714" max="8716" width="9.140625" style="1"/>
    <col min="8717" max="8717" width="2.140625" style="1" customWidth="1"/>
    <col min="8718" max="8959" width="9.140625" style="1"/>
    <col min="8960" max="8960" width="33.140625" style="1" customWidth="1"/>
    <col min="8961" max="8969" width="9" style="1" customWidth="1"/>
    <col min="8970" max="8972" width="9.140625" style="1"/>
    <col min="8973" max="8973" width="2.140625" style="1" customWidth="1"/>
    <col min="8974" max="9215" width="9.140625" style="1"/>
    <col min="9216" max="9216" width="33.140625" style="1" customWidth="1"/>
    <col min="9217" max="9225" width="9" style="1" customWidth="1"/>
    <col min="9226" max="9228" width="9.140625" style="1"/>
    <col min="9229" max="9229" width="2.140625" style="1" customWidth="1"/>
    <col min="9230" max="9471" width="9.140625" style="1"/>
    <col min="9472" max="9472" width="33.140625" style="1" customWidth="1"/>
    <col min="9473" max="9481" width="9" style="1" customWidth="1"/>
    <col min="9482" max="9484" width="9.140625" style="1"/>
    <col min="9485" max="9485" width="2.140625" style="1" customWidth="1"/>
    <col min="9486" max="9727" width="9.140625" style="1"/>
    <col min="9728" max="9728" width="33.140625" style="1" customWidth="1"/>
    <col min="9729" max="9737" width="9" style="1" customWidth="1"/>
    <col min="9738" max="9740" width="9.140625" style="1"/>
    <col min="9741" max="9741" width="2.140625" style="1" customWidth="1"/>
    <col min="9742" max="9983" width="9.140625" style="1"/>
    <col min="9984" max="9984" width="33.140625" style="1" customWidth="1"/>
    <col min="9985" max="9993" width="9" style="1" customWidth="1"/>
    <col min="9994" max="9996" width="9.140625" style="1"/>
    <col min="9997" max="9997" width="2.140625" style="1" customWidth="1"/>
    <col min="9998" max="10239" width="9.140625" style="1"/>
    <col min="10240" max="10240" width="33.140625" style="1" customWidth="1"/>
    <col min="10241" max="10249" width="9" style="1" customWidth="1"/>
    <col min="10250" max="10252" width="9.140625" style="1"/>
    <col min="10253" max="10253" width="2.140625" style="1" customWidth="1"/>
    <col min="10254" max="10495" width="9.140625" style="1"/>
    <col min="10496" max="10496" width="33.140625" style="1" customWidth="1"/>
    <col min="10497" max="10505" width="9" style="1" customWidth="1"/>
    <col min="10506" max="10508" width="9.140625" style="1"/>
    <col min="10509" max="10509" width="2.140625" style="1" customWidth="1"/>
    <col min="10510" max="10751" width="9.140625" style="1"/>
    <col min="10752" max="10752" width="33.140625" style="1" customWidth="1"/>
    <col min="10753" max="10761" width="9" style="1" customWidth="1"/>
    <col min="10762" max="10764" width="9.140625" style="1"/>
    <col min="10765" max="10765" width="2.140625" style="1" customWidth="1"/>
    <col min="10766" max="11007" width="9.140625" style="1"/>
    <col min="11008" max="11008" width="33.140625" style="1" customWidth="1"/>
    <col min="11009" max="11017" width="9" style="1" customWidth="1"/>
    <col min="11018" max="11020" width="9.140625" style="1"/>
    <col min="11021" max="11021" width="2.140625" style="1" customWidth="1"/>
    <col min="11022" max="11263" width="9.140625" style="1"/>
    <col min="11264" max="11264" width="33.140625" style="1" customWidth="1"/>
    <col min="11265" max="11273" width="9" style="1" customWidth="1"/>
    <col min="11274" max="11276" width="9.140625" style="1"/>
    <col min="11277" max="11277" width="2.140625" style="1" customWidth="1"/>
    <col min="11278" max="11519" width="9.140625" style="1"/>
    <col min="11520" max="11520" width="33.140625" style="1" customWidth="1"/>
    <col min="11521" max="11529" width="9" style="1" customWidth="1"/>
    <col min="11530" max="11532" width="9.140625" style="1"/>
    <col min="11533" max="11533" width="2.140625" style="1" customWidth="1"/>
    <col min="11534" max="11775" width="9.140625" style="1"/>
    <col min="11776" max="11776" width="33.140625" style="1" customWidth="1"/>
    <col min="11777" max="11785" width="9" style="1" customWidth="1"/>
    <col min="11786" max="11788" width="9.140625" style="1"/>
    <col min="11789" max="11789" width="2.140625" style="1" customWidth="1"/>
    <col min="11790" max="12031" width="9.140625" style="1"/>
    <col min="12032" max="12032" width="33.140625" style="1" customWidth="1"/>
    <col min="12033" max="12041" width="9" style="1" customWidth="1"/>
    <col min="12042" max="12044" width="9.140625" style="1"/>
    <col min="12045" max="12045" width="2.140625" style="1" customWidth="1"/>
    <col min="12046" max="12287" width="9.140625" style="1"/>
    <col min="12288" max="12288" width="33.140625" style="1" customWidth="1"/>
    <col min="12289" max="12297" width="9" style="1" customWidth="1"/>
    <col min="12298" max="12300" width="9.140625" style="1"/>
    <col min="12301" max="12301" width="2.140625" style="1" customWidth="1"/>
    <col min="12302" max="12543" width="9.140625" style="1"/>
    <col min="12544" max="12544" width="33.140625" style="1" customWidth="1"/>
    <col min="12545" max="12553" width="9" style="1" customWidth="1"/>
    <col min="12554" max="12556" width="9.140625" style="1"/>
    <col min="12557" max="12557" width="2.140625" style="1" customWidth="1"/>
    <col min="12558" max="12799" width="9.140625" style="1"/>
    <col min="12800" max="12800" width="33.140625" style="1" customWidth="1"/>
    <col min="12801" max="12809" width="9" style="1" customWidth="1"/>
    <col min="12810" max="12812" width="9.140625" style="1"/>
    <col min="12813" max="12813" width="2.140625" style="1" customWidth="1"/>
    <col min="12814" max="13055" width="9.140625" style="1"/>
    <col min="13056" max="13056" width="33.140625" style="1" customWidth="1"/>
    <col min="13057" max="13065" width="9" style="1" customWidth="1"/>
    <col min="13066" max="13068" width="9.140625" style="1"/>
    <col min="13069" max="13069" width="2.140625" style="1" customWidth="1"/>
    <col min="13070" max="13311" width="9.140625" style="1"/>
    <col min="13312" max="13312" width="33.140625" style="1" customWidth="1"/>
    <col min="13313" max="13321" width="9" style="1" customWidth="1"/>
    <col min="13322" max="13324" width="9.140625" style="1"/>
    <col min="13325" max="13325" width="2.140625" style="1" customWidth="1"/>
    <col min="13326" max="13567" width="9.140625" style="1"/>
    <col min="13568" max="13568" width="33.140625" style="1" customWidth="1"/>
    <col min="13569" max="13577" width="9" style="1" customWidth="1"/>
    <col min="13578" max="13580" width="9.140625" style="1"/>
    <col min="13581" max="13581" width="2.140625" style="1" customWidth="1"/>
    <col min="13582" max="13823" width="9.140625" style="1"/>
    <col min="13824" max="13824" width="33.140625" style="1" customWidth="1"/>
    <col min="13825" max="13833" width="9" style="1" customWidth="1"/>
    <col min="13834" max="13836" width="9.140625" style="1"/>
    <col min="13837" max="13837" width="2.140625" style="1" customWidth="1"/>
    <col min="13838" max="14079" width="9.140625" style="1"/>
    <col min="14080" max="14080" width="33.140625" style="1" customWidth="1"/>
    <col min="14081" max="14089" width="9" style="1" customWidth="1"/>
    <col min="14090" max="14092" width="9.140625" style="1"/>
    <col min="14093" max="14093" width="2.140625" style="1" customWidth="1"/>
    <col min="14094" max="14335" width="9.140625" style="1"/>
    <col min="14336" max="14336" width="33.140625" style="1" customWidth="1"/>
    <col min="14337" max="14345" width="9" style="1" customWidth="1"/>
    <col min="14346" max="14348" width="9.140625" style="1"/>
    <col min="14349" max="14349" width="2.140625" style="1" customWidth="1"/>
    <col min="14350" max="14591" width="9.140625" style="1"/>
    <col min="14592" max="14592" width="33.140625" style="1" customWidth="1"/>
    <col min="14593" max="14601" width="9" style="1" customWidth="1"/>
    <col min="14602" max="14604" width="9.140625" style="1"/>
    <col min="14605" max="14605" width="2.140625" style="1" customWidth="1"/>
    <col min="14606" max="14847" width="9.140625" style="1"/>
    <col min="14848" max="14848" width="33.140625" style="1" customWidth="1"/>
    <col min="14849" max="14857" width="9" style="1" customWidth="1"/>
    <col min="14858" max="14860" width="9.140625" style="1"/>
    <col min="14861" max="14861" width="2.140625" style="1" customWidth="1"/>
    <col min="14862" max="15103" width="9.140625" style="1"/>
    <col min="15104" max="15104" width="33.140625" style="1" customWidth="1"/>
    <col min="15105" max="15113" width="9" style="1" customWidth="1"/>
    <col min="15114" max="15116" width="9.140625" style="1"/>
    <col min="15117" max="15117" width="2.140625" style="1" customWidth="1"/>
    <col min="15118" max="15359" width="9.140625" style="1"/>
    <col min="15360" max="15360" width="33.140625" style="1" customWidth="1"/>
    <col min="15361" max="15369" width="9" style="1" customWidth="1"/>
    <col min="15370" max="15372" width="9.140625" style="1"/>
    <col min="15373" max="15373" width="2.140625" style="1" customWidth="1"/>
    <col min="15374" max="15615" width="9.140625" style="1"/>
    <col min="15616" max="15616" width="33.140625" style="1" customWidth="1"/>
    <col min="15617" max="15625" width="9" style="1" customWidth="1"/>
    <col min="15626" max="15628" width="9.140625" style="1"/>
    <col min="15629" max="15629" width="2.140625" style="1" customWidth="1"/>
    <col min="15630" max="15871" width="9.140625" style="1"/>
    <col min="15872" max="15872" width="33.140625" style="1" customWidth="1"/>
    <col min="15873" max="15881" width="9" style="1" customWidth="1"/>
    <col min="15882" max="15884" width="9.140625" style="1"/>
    <col min="15885" max="15885" width="2.140625" style="1" customWidth="1"/>
    <col min="15886" max="16127" width="9.140625" style="1"/>
    <col min="16128" max="16128" width="33.140625" style="1" customWidth="1"/>
    <col min="16129" max="16137" width="9" style="1" customWidth="1"/>
    <col min="16138" max="16140" width="9.140625" style="1"/>
    <col min="16141" max="16141" width="2.140625" style="1" customWidth="1"/>
    <col min="16142" max="16384" width="9.140625" style="1"/>
  </cols>
  <sheetData>
    <row r="1" spans="1:13" ht="15.75" x14ac:dyDescent="0.25">
      <c r="A1" s="13" t="s">
        <v>613</v>
      </c>
    </row>
    <row r="2" spans="1:13" ht="15.75" x14ac:dyDescent="0.25">
      <c r="A2" s="13" t="s">
        <v>612</v>
      </c>
    </row>
    <row r="3" spans="1:13" ht="15.75" x14ac:dyDescent="0.25">
      <c r="A3" s="13" t="s">
        <v>568</v>
      </c>
    </row>
    <row r="4" spans="1:13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x14ac:dyDescent="0.2">
      <c r="A5" s="142"/>
    </row>
    <row r="6" spans="1:13" s="8" customFormat="1" ht="15" x14ac:dyDescent="0.25">
      <c r="A6" s="173"/>
      <c r="B6" s="164">
        <v>2008</v>
      </c>
      <c r="C6" s="164">
        <v>2009</v>
      </c>
      <c r="D6" s="164">
        <v>2010</v>
      </c>
      <c r="E6" s="164">
        <v>2011</v>
      </c>
      <c r="F6" s="164">
        <v>2012</v>
      </c>
      <c r="G6" s="164">
        <v>2013</v>
      </c>
      <c r="H6" s="164">
        <v>2014</v>
      </c>
      <c r="I6" s="164">
        <v>2015</v>
      </c>
      <c r="J6" s="164">
        <v>2016</v>
      </c>
      <c r="K6" s="8">
        <v>2017</v>
      </c>
      <c r="L6" s="8">
        <v>2018</v>
      </c>
      <c r="M6" s="8">
        <v>2019</v>
      </c>
    </row>
    <row r="7" spans="1:13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9"/>
      <c r="L7" s="9"/>
      <c r="M7" s="9"/>
    </row>
    <row r="8" spans="1:13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</row>
    <row r="9" spans="1:13" s="8" customFormat="1" ht="15.75" x14ac:dyDescent="0.25">
      <c r="A9" s="137" t="s">
        <v>383</v>
      </c>
      <c r="B9" s="188"/>
      <c r="C9" s="188"/>
      <c r="D9" s="188"/>
      <c r="E9" s="188"/>
      <c r="F9" s="188"/>
      <c r="G9" s="188"/>
      <c r="H9" s="188"/>
      <c r="I9" s="188"/>
      <c r="J9" s="188"/>
    </row>
    <row r="10" spans="1:13" ht="15" x14ac:dyDescent="0.2">
      <c r="A10" s="175" t="s">
        <v>450</v>
      </c>
      <c r="B10" s="180">
        <v>23.1</v>
      </c>
      <c r="C10" s="180">
        <v>23.1</v>
      </c>
      <c r="D10" s="180">
        <v>23.1</v>
      </c>
      <c r="E10" s="180">
        <v>22.9</v>
      </c>
      <c r="F10" s="180">
        <v>24.3</v>
      </c>
      <c r="G10" s="180">
        <v>25.5</v>
      </c>
      <c r="H10" s="180">
        <v>24.1</v>
      </c>
      <c r="I10" s="180">
        <v>23.7</v>
      </c>
      <c r="J10" s="180">
        <v>24</v>
      </c>
      <c r="K10" s="180">
        <v>24.8</v>
      </c>
      <c r="L10" s="180">
        <v>24.2</v>
      </c>
      <c r="M10" s="180">
        <v>23.3</v>
      </c>
    </row>
    <row r="11" spans="1:13" ht="15" x14ac:dyDescent="0.2">
      <c r="A11" s="175" t="s">
        <v>451</v>
      </c>
      <c r="B11" s="180">
        <v>1.6</v>
      </c>
      <c r="C11" s="180">
        <v>1.6</v>
      </c>
      <c r="D11" s="180">
        <v>1.4</v>
      </c>
      <c r="E11" s="180">
        <v>1.5</v>
      </c>
      <c r="F11" s="180">
        <v>1.7</v>
      </c>
      <c r="G11" s="180">
        <v>1.7</v>
      </c>
      <c r="H11" s="180">
        <v>1.3</v>
      </c>
      <c r="I11" s="180">
        <v>1.1000000000000001</v>
      </c>
      <c r="J11" s="180">
        <v>1</v>
      </c>
      <c r="K11" s="180">
        <v>1.1000000000000001</v>
      </c>
      <c r="L11" s="180">
        <v>1.3</v>
      </c>
      <c r="M11" s="180">
        <v>2.2000000000000002</v>
      </c>
    </row>
    <row r="12" spans="1:13" ht="15" x14ac:dyDescent="0.2">
      <c r="A12" s="175" t="s">
        <v>452</v>
      </c>
      <c r="B12" s="180">
        <v>0</v>
      </c>
      <c r="C12" s="180">
        <v>0</v>
      </c>
      <c r="D12" s="180">
        <v>0</v>
      </c>
      <c r="E12" s="180">
        <v>0</v>
      </c>
      <c r="F12" s="180">
        <v>0</v>
      </c>
      <c r="G12" s="180">
        <v>0.4</v>
      </c>
      <c r="H12" s="180">
        <v>0</v>
      </c>
      <c r="I12" s="180">
        <v>0.13300000000000001</v>
      </c>
      <c r="J12" s="180">
        <v>-0.2</v>
      </c>
      <c r="K12" s="180">
        <v>0.3</v>
      </c>
      <c r="L12" s="180">
        <v>0</v>
      </c>
      <c r="M12" s="180">
        <v>0</v>
      </c>
    </row>
    <row r="13" spans="1:13" ht="15.75" x14ac:dyDescent="0.2">
      <c r="A13" s="137" t="s">
        <v>386</v>
      </c>
      <c r="B13" s="181">
        <v>24.6</v>
      </c>
      <c r="C13" s="181">
        <f t="shared" ref="C13:I13" si="0">SUM(C10:C12)</f>
        <v>24.700000000000003</v>
      </c>
      <c r="D13" s="181">
        <f t="shared" si="0"/>
        <v>24.5</v>
      </c>
      <c r="E13" s="181">
        <f t="shared" si="0"/>
        <v>24.4</v>
      </c>
      <c r="F13" s="181">
        <f t="shared" si="0"/>
        <v>26</v>
      </c>
      <c r="G13" s="181">
        <f t="shared" si="0"/>
        <v>27.599999999999998</v>
      </c>
      <c r="H13" s="181">
        <f t="shared" si="0"/>
        <v>25.400000000000002</v>
      </c>
      <c r="I13" s="181">
        <f t="shared" si="0"/>
        <v>24.933</v>
      </c>
      <c r="J13" s="181">
        <f>SUM(J10:J12)</f>
        <v>24.8</v>
      </c>
      <c r="K13" s="181">
        <f>SUM(K10:K12)</f>
        <v>26.200000000000003</v>
      </c>
      <c r="L13" s="181">
        <f>SUM(L10:L12)</f>
        <v>25.5</v>
      </c>
      <c r="M13" s="181">
        <f>SUM(M10:M12)</f>
        <v>25.5</v>
      </c>
    </row>
    <row r="14" spans="1:13" ht="15.75" x14ac:dyDescent="0.2">
      <c r="A14" s="139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</row>
    <row r="15" spans="1:13" ht="15.75" x14ac:dyDescent="0.2">
      <c r="A15" s="137" t="s">
        <v>387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</row>
    <row r="16" spans="1:13" ht="15" x14ac:dyDescent="0.2">
      <c r="A16" s="175" t="s">
        <v>453</v>
      </c>
      <c r="B16" s="176">
        <v>4.2</v>
      </c>
      <c r="C16" s="176">
        <v>4</v>
      </c>
      <c r="D16" s="176">
        <v>4.2</v>
      </c>
      <c r="E16" s="176">
        <v>5.2</v>
      </c>
      <c r="F16" s="176">
        <v>3.7</v>
      </c>
      <c r="G16" s="176">
        <v>4.0999999999999996</v>
      </c>
      <c r="H16" s="176">
        <v>5.9</v>
      </c>
      <c r="I16" s="176">
        <v>4.2</v>
      </c>
      <c r="J16" s="176">
        <v>10.199999999999999</v>
      </c>
      <c r="K16" s="176">
        <v>3.3</v>
      </c>
      <c r="L16" s="176">
        <v>5.5</v>
      </c>
      <c r="M16" s="176">
        <v>5.4</v>
      </c>
    </row>
    <row r="17" spans="1:13" ht="15" x14ac:dyDescent="0.2">
      <c r="A17" s="175" t="s">
        <v>454</v>
      </c>
      <c r="B17" s="176">
        <v>-0.1</v>
      </c>
      <c r="C17" s="176">
        <v>0.8</v>
      </c>
      <c r="D17" s="176">
        <v>0.5</v>
      </c>
      <c r="E17" s="176">
        <v>0.4</v>
      </c>
      <c r="F17" s="176">
        <v>1</v>
      </c>
      <c r="G17" s="176">
        <v>0.1</v>
      </c>
      <c r="H17" s="176">
        <v>-1.7</v>
      </c>
      <c r="I17" s="176">
        <v>-0.78700000000000003</v>
      </c>
      <c r="J17" s="176">
        <v>0.4</v>
      </c>
      <c r="K17" s="176">
        <v>0</v>
      </c>
      <c r="L17" s="176">
        <v>-0.1</v>
      </c>
      <c r="M17" s="176">
        <v>0</v>
      </c>
    </row>
    <row r="18" spans="1:13" ht="15" x14ac:dyDescent="0.2">
      <c r="A18" s="175" t="s">
        <v>455</v>
      </c>
      <c r="B18" s="176">
        <v>2.1</v>
      </c>
      <c r="C18" s="176">
        <v>2.1</v>
      </c>
      <c r="D18" s="176">
        <v>1.9</v>
      </c>
      <c r="E18" s="176">
        <v>1.8</v>
      </c>
      <c r="F18" s="176">
        <v>1.4</v>
      </c>
      <c r="G18" s="176">
        <v>1.9</v>
      </c>
      <c r="H18" s="176">
        <v>2.1</v>
      </c>
      <c r="I18" s="176">
        <v>1.7</v>
      </c>
      <c r="J18" s="176">
        <v>1.7</v>
      </c>
      <c r="K18" s="176">
        <v>1.8</v>
      </c>
      <c r="L18" s="176">
        <v>1.6</v>
      </c>
      <c r="M18" s="176">
        <v>1.6</v>
      </c>
    </row>
    <row r="19" spans="1:13" ht="15" x14ac:dyDescent="0.2">
      <c r="A19" s="175" t="s">
        <v>456</v>
      </c>
      <c r="B19" s="176">
        <v>3.9</v>
      </c>
      <c r="C19" s="176">
        <v>2</v>
      </c>
      <c r="D19" s="176">
        <v>1.9</v>
      </c>
      <c r="E19" s="176">
        <v>1.9</v>
      </c>
      <c r="F19" s="176">
        <v>2.6</v>
      </c>
      <c r="G19" s="176">
        <v>2.8</v>
      </c>
      <c r="H19" s="176">
        <v>2.2999999999999998</v>
      </c>
      <c r="I19" s="176">
        <v>2.4</v>
      </c>
      <c r="J19" s="176">
        <v>2.5</v>
      </c>
      <c r="K19" s="176">
        <v>3.4</v>
      </c>
      <c r="L19" s="176">
        <v>3.1</v>
      </c>
      <c r="M19" s="176">
        <v>3.4</v>
      </c>
    </row>
    <row r="20" spans="1:13" ht="15" x14ac:dyDescent="0.2">
      <c r="A20" s="175" t="s">
        <v>457</v>
      </c>
      <c r="B20" s="176">
        <v>0</v>
      </c>
      <c r="C20" s="176">
        <v>0</v>
      </c>
      <c r="D20" s="176">
        <v>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  <c r="M20" s="176">
        <v>0</v>
      </c>
    </row>
    <row r="21" spans="1:13" ht="15" x14ac:dyDescent="0.2">
      <c r="A21" s="175" t="s">
        <v>458</v>
      </c>
      <c r="B21" s="176">
        <v>0</v>
      </c>
      <c r="C21" s="176">
        <v>0</v>
      </c>
      <c r="D21" s="176">
        <v>0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  <c r="M21" s="176">
        <v>0</v>
      </c>
    </row>
    <row r="22" spans="1:13" ht="15" x14ac:dyDescent="0.2">
      <c r="A22" s="175" t="s">
        <v>390</v>
      </c>
      <c r="B22" s="176">
        <v>0</v>
      </c>
      <c r="C22" s="176">
        <v>0</v>
      </c>
      <c r="D22" s="176">
        <v>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  <c r="M22" s="176">
        <v>0.4</v>
      </c>
    </row>
    <row r="23" spans="1:13" ht="15.75" x14ac:dyDescent="0.2">
      <c r="A23" s="182" t="s">
        <v>391</v>
      </c>
      <c r="B23" s="138">
        <f t="shared" ref="B23:I23" si="1">SUM(B16:B22)</f>
        <v>10.100000000000001</v>
      </c>
      <c r="C23" s="138">
        <f t="shared" si="1"/>
        <v>8.9</v>
      </c>
      <c r="D23" s="138">
        <f t="shared" si="1"/>
        <v>8.5</v>
      </c>
      <c r="E23" s="138">
        <f t="shared" si="1"/>
        <v>9.3000000000000007</v>
      </c>
      <c r="F23" s="138">
        <f t="shared" si="1"/>
        <v>8.6999999999999993</v>
      </c>
      <c r="G23" s="138">
        <f t="shared" si="1"/>
        <v>8.8999999999999986</v>
      </c>
      <c r="H23" s="138">
        <f t="shared" si="1"/>
        <v>8.6000000000000014</v>
      </c>
      <c r="I23" s="138">
        <f t="shared" si="1"/>
        <v>7.5129999999999999</v>
      </c>
      <c r="J23" s="138">
        <f>SUM(J16:J22)</f>
        <v>14.799999999999999</v>
      </c>
      <c r="K23" s="138">
        <f>SUM(K16:K22)</f>
        <v>8.5</v>
      </c>
      <c r="L23" s="138">
        <f>SUM(L16:L22)</f>
        <v>10.1</v>
      </c>
      <c r="M23" s="138">
        <f>SUM(M16:M22)</f>
        <v>10.8</v>
      </c>
    </row>
    <row r="24" spans="1:13" ht="15.75" x14ac:dyDescent="0.2">
      <c r="A24" s="183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</row>
    <row r="25" spans="1:13" s="8" customFormat="1" ht="15.75" x14ac:dyDescent="0.25">
      <c r="A25" s="137" t="s">
        <v>393</v>
      </c>
      <c r="B25" s="138">
        <f>B13-B23+0.1</f>
        <v>14.6</v>
      </c>
      <c r="C25" s="138">
        <v>15.8</v>
      </c>
      <c r="D25" s="138">
        <f t="shared" ref="D25:I25" si="2">D13-D23</f>
        <v>16</v>
      </c>
      <c r="E25" s="138">
        <f t="shared" si="2"/>
        <v>15.099999999999998</v>
      </c>
      <c r="F25" s="138">
        <f t="shared" si="2"/>
        <v>17.3</v>
      </c>
      <c r="G25" s="138">
        <f t="shared" si="2"/>
        <v>18.7</v>
      </c>
      <c r="H25" s="138">
        <f t="shared" si="2"/>
        <v>16.8</v>
      </c>
      <c r="I25" s="138">
        <f t="shared" si="2"/>
        <v>17.420000000000002</v>
      </c>
      <c r="J25" s="138">
        <f>J13-J23</f>
        <v>10.000000000000002</v>
      </c>
      <c r="K25" s="138">
        <f>K13-K23</f>
        <v>17.700000000000003</v>
      </c>
      <c r="L25" s="138">
        <f>L13-L23</f>
        <v>15.4</v>
      </c>
      <c r="M25" s="138">
        <f>M13-M23</f>
        <v>14.7</v>
      </c>
    </row>
    <row r="26" spans="1:13" s="8" customFormat="1" ht="15.75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</row>
    <row r="27" spans="1:13" s="8" customFormat="1" ht="15" x14ac:dyDescent="0.25">
      <c r="A27" s="171" t="s">
        <v>394</v>
      </c>
      <c r="B27" s="160">
        <v>1.8</v>
      </c>
      <c r="C27" s="160">
        <v>2.1</v>
      </c>
      <c r="D27" s="160">
        <v>2.5</v>
      </c>
      <c r="E27" s="160">
        <v>1.8</v>
      </c>
      <c r="F27" s="160">
        <v>2.2999999999999998</v>
      </c>
      <c r="G27" s="160">
        <v>2</v>
      </c>
      <c r="H27" s="160">
        <v>1.5</v>
      </c>
      <c r="I27" s="160">
        <v>1</v>
      </c>
      <c r="J27" s="160">
        <v>-0.1</v>
      </c>
      <c r="K27" s="160">
        <v>1</v>
      </c>
      <c r="L27" s="160">
        <v>1.5</v>
      </c>
      <c r="M27" s="160">
        <v>0.9</v>
      </c>
    </row>
    <row r="28" spans="1:13" s="8" customFormat="1" ht="15" x14ac:dyDescent="0.25">
      <c r="A28" s="171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</row>
    <row r="29" spans="1:13" s="8" customFormat="1" ht="15.75" x14ac:dyDescent="0.25">
      <c r="A29" s="137" t="s">
        <v>459</v>
      </c>
      <c r="B29" s="138">
        <f t="shared" ref="B29:I29" si="3">B25-B27</f>
        <v>12.799999999999999</v>
      </c>
      <c r="C29" s="138">
        <f t="shared" si="3"/>
        <v>13.700000000000001</v>
      </c>
      <c r="D29" s="138">
        <f t="shared" si="3"/>
        <v>13.5</v>
      </c>
      <c r="E29" s="138">
        <f t="shared" si="3"/>
        <v>13.299999999999997</v>
      </c>
      <c r="F29" s="138">
        <f t="shared" si="3"/>
        <v>15</v>
      </c>
      <c r="G29" s="138">
        <f t="shared" si="3"/>
        <v>16.7</v>
      </c>
      <c r="H29" s="138">
        <f t="shared" si="3"/>
        <v>15.3</v>
      </c>
      <c r="I29" s="138">
        <f t="shared" si="3"/>
        <v>16.420000000000002</v>
      </c>
      <c r="J29" s="138">
        <f>J25-J27</f>
        <v>10.100000000000001</v>
      </c>
      <c r="K29" s="138">
        <f>K25-K27</f>
        <v>16.700000000000003</v>
      </c>
      <c r="L29" s="138">
        <f>L25-L27</f>
        <v>13.9</v>
      </c>
      <c r="M29" s="138">
        <f>M25-M27</f>
        <v>13.799999999999999</v>
      </c>
    </row>
    <row r="30" spans="1:13" s="8" customForma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9"/>
      <c r="L30" s="9"/>
      <c r="M30" s="9"/>
    </row>
    <row r="31" spans="1:13" s="8" customFormat="1" ht="15.75" x14ac:dyDescent="0.25">
      <c r="A31" s="187"/>
      <c r="B31" s="181"/>
      <c r="C31" s="181"/>
      <c r="D31" s="181"/>
      <c r="E31" s="181"/>
      <c r="F31" s="181"/>
      <c r="G31" s="181"/>
      <c r="H31" s="181"/>
      <c r="I31" s="181"/>
      <c r="J31" s="181"/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53ACE-2A3E-4011-8744-1F67A04F7839}">
  <sheetPr>
    <tabColor rgb="FF92D050"/>
  </sheetPr>
  <dimension ref="A1:X30"/>
  <sheetViews>
    <sheetView view="pageBreakPreview" zoomScaleNormal="120" zoomScaleSheetLayoutView="100" workbookViewId="0">
      <selection activeCell="J3" sqref="J3"/>
    </sheetView>
  </sheetViews>
  <sheetFormatPr defaultColWidth="24" defaultRowHeight="15" x14ac:dyDescent="0.2"/>
  <cols>
    <col min="1" max="1" width="33.7109375" style="1" customWidth="1"/>
    <col min="2" max="18" width="9" style="1" customWidth="1"/>
    <col min="19" max="19" width="11" style="1" customWidth="1"/>
    <col min="20" max="23" width="9" style="1" customWidth="1"/>
    <col min="24" max="24" width="9.7109375" style="1" customWidth="1"/>
    <col min="25" max="255" width="24" style="1"/>
    <col min="256" max="256" width="30.5703125" style="1" customWidth="1"/>
    <col min="257" max="277" width="9" style="1" customWidth="1"/>
    <col min="278" max="278" width="2.42578125" style="1" customWidth="1"/>
    <col min="279" max="511" width="24" style="1"/>
    <col min="512" max="512" width="30.5703125" style="1" customWidth="1"/>
    <col min="513" max="533" width="9" style="1" customWidth="1"/>
    <col min="534" max="534" width="2.42578125" style="1" customWidth="1"/>
    <col min="535" max="767" width="24" style="1"/>
    <col min="768" max="768" width="30.5703125" style="1" customWidth="1"/>
    <col min="769" max="789" width="9" style="1" customWidth="1"/>
    <col min="790" max="790" width="2.42578125" style="1" customWidth="1"/>
    <col min="791" max="1023" width="24" style="1"/>
    <col min="1024" max="1024" width="30.5703125" style="1" customWidth="1"/>
    <col min="1025" max="1045" width="9" style="1" customWidth="1"/>
    <col min="1046" max="1046" width="2.42578125" style="1" customWidth="1"/>
    <col min="1047" max="1279" width="24" style="1"/>
    <col min="1280" max="1280" width="30.5703125" style="1" customWidth="1"/>
    <col min="1281" max="1301" width="9" style="1" customWidth="1"/>
    <col min="1302" max="1302" width="2.42578125" style="1" customWidth="1"/>
    <col min="1303" max="1535" width="24" style="1"/>
    <col min="1536" max="1536" width="30.5703125" style="1" customWidth="1"/>
    <col min="1537" max="1557" width="9" style="1" customWidth="1"/>
    <col min="1558" max="1558" width="2.42578125" style="1" customWidth="1"/>
    <col min="1559" max="1791" width="24" style="1"/>
    <col min="1792" max="1792" width="30.5703125" style="1" customWidth="1"/>
    <col min="1793" max="1813" width="9" style="1" customWidth="1"/>
    <col min="1814" max="1814" width="2.42578125" style="1" customWidth="1"/>
    <col min="1815" max="2047" width="24" style="1"/>
    <col min="2048" max="2048" width="30.5703125" style="1" customWidth="1"/>
    <col min="2049" max="2069" width="9" style="1" customWidth="1"/>
    <col min="2070" max="2070" width="2.42578125" style="1" customWidth="1"/>
    <col min="2071" max="2303" width="24" style="1"/>
    <col min="2304" max="2304" width="30.5703125" style="1" customWidth="1"/>
    <col min="2305" max="2325" width="9" style="1" customWidth="1"/>
    <col min="2326" max="2326" width="2.42578125" style="1" customWidth="1"/>
    <col min="2327" max="2559" width="24" style="1"/>
    <col min="2560" max="2560" width="30.5703125" style="1" customWidth="1"/>
    <col min="2561" max="2581" width="9" style="1" customWidth="1"/>
    <col min="2582" max="2582" width="2.42578125" style="1" customWidth="1"/>
    <col min="2583" max="2815" width="24" style="1"/>
    <col min="2816" max="2816" width="30.5703125" style="1" customWidth="1"/>
    <col min="2817" max="2837" width="9" style="1" customWidth="1"/>
    <col min="2838" max="2838" width="2.42578125" style="1" customWidth="1"/>
    <col min="2839" max="3071" width="24" style="1"/>
    <col min="3072" max="3072" width="30.5703125" style="1" customWidth="1"/>
    <col min="3073" max="3093" width="9" style="1" customWidth="1"/>
    <col min="3094" max="3094" width="2.42578125" style="1" customWidth="1"/>
    <col min="3095" max="3327" width="24" style="1"/>
    <col min="3328" max="3328" width="30.5703125" style="1" customWidth="1"/>
    <col min="3329" max="3349" width="9" style="1" customWidth="1"/>
    <col min="3350" max="3350" width="2.42578125" style="1" customWidth="1"/>
    <col min="3351" max="3583" width="24" style="1"/>
    <col min="3584" max="3584" width="30.5703125" style="1" customWidth="1"/>
    <col min="3585" max="3605" width="9" style="1" customWidth="1"/>
    <col min="3606" max="3606" width="2.42578125" style="1" customWidth="1"/>
    <col min="3607" max="3839" width="24" style="1"/>
    <col min="3840" max="3840" width="30.5703125" style="1" customWidth="1"/>
    <col min="3841" max="3861" width="9" style="1" customWidth="1"/>
    <col min="3862" max="3862" width="2.42578125" style="1" customWidth="1"/>
    <col min="3863" max="4095" width="24" style="1"/>
    <col min="4096" max="4096" width="30.5703125" style="1" customWidth="1"/>
    <col min="4097" max="4117" width="9" style="1" customWidth="1"/>
    <col min="4118" max="4118" width="2.42578125" style="1" customWidth="1"/>
    <col min="4119" max="4351" width="24" style="1"/>
    <col min="4352" max="4352" width="30.5703125" style="1" customWidth="1"/>
    <col min="4353" max="4373" width="9" style="1" customWidth="1"/>
    <col min="4374" max="4374" width="2.42578125" style="1" customWidth="1"/>
    <col min="4375" max="4607" width="24" style="1"/>
    <col min="4608" max="4608" width="30.5703125" style="1" customWidth="1"/>
    <col min="4609" max="4629" width="9" style="1" customWidth="1"/>
    <col min="4630" max="4630" width="2.42578125" style="1" customWidth="1"/>
    <col min="4631" max="4863" width="24" style="1"/>
    <col min="4864" max="4864" width="30.5703125" style="1" customWidth="1"/>
    <col min="4865" max="4885" width="9" style="1" customWidth="1"/>
    <col min="4886" max="4886" width="2.42578125" style="1" customWidth="1"/>
    <col min="4887" max="5119" width="24" style="1"/>
    <col min="5120" max="5120" width="30.5703125" style="1" customWidth="1"/>
    <col min="5121" max="5141" width="9" style="1" customWidth="1"/>
    <col min="5142" max="5142" width="2.42578125" style="1" customWidth="1"/>
    <col min="5143" max="5375" width="24" style="1"/>
    <col min="5376" max="5376" width="30.5703125" style="1" customWidth="1"/>
    <col min="5377" max="5397" width="9" style="1" customWidth="1"/>
    <col min="5398" max="5398" width="2.42578125" style="1" customWidth="1"/>
    <col min="5399" max="5631" width="24" style="1"/>
    <col min="5632" max="5632" width="30.5703125" style="1" customWidth="1"/>
    <col min="5633" max="5653" width="9" style="1" customWidth="1"/>
    <col min="5654" max="5654" width="2.42578125" style="1" customWidth="1"/>
    <col min="5655" max="5887" width="24" style="1"/>
    <col min="5888" max="5888" width="30.5703125" style="1" customWidth="1"/>
    <col min="5889" max="5909" width="9" style="1" customWidth="1"/>
    <col min="5910" max="5910" width="2.42578125" style="1" customWidth="1"/>
    <col min="5911" max="6143" width="24" style="1"/>
    <col min="6144" max="6144" width="30.5703125" style="1" customWidth="1"/>
    <col min="6145" max="6165" width="9" style="1" customWidth="1"/>
    <col min="6166" max="6166" width="2.42578125" style="1" customWidth="1"/>
    <col min="6167" max="6399" width="24" style="1"/>
    <col min="6400" max="6400" width="30.5703125" style="1" customWidth="1"/>
    <col min="6401" max="6421" width="9" style="1" customWidth="1"/>
    <col min="6422" max="6422" width="2.42578125" style="1" customWidth="1"/>
    <col min="6423" max="6655" width="24" style="1"/>
    <col min="6656" max="6656" width="30.5703125" style="1" customWidth="1"/>
    <col min="6657" max="6677" width="9" style="1" customWidth="1"/>
    <col min="6678" max="6678" width="2.42578125" style="1" customWidth="1"/>
    <col min="6679" max="6911" width="24" style="1"/>
    <col min="6912" max="6912" width="30.5703125" style="1" customWidth="1"/>
    <col min="6913" max="6933" width="9" style="1" customWidth="1"/>
    <col min="6934" max="6934" width="2.42578125" style="1" customWidth="1"/>
    <col min="6935" max="7167" width="24" style="1"/>
    <col min="7168" max="7168" width="30.5703125" style="1" customWidth="1"/>
    <col min="7169" max="7189" width="9" style="1" customWidth="1"/>
    <col min="7190" max="7190" width="2.42578125" style="1" customWidth="1"/>
    <col min="7191" max="7423" width="24" style="1"/>
    <col min="7424" max="7424" width="30.5703125" style="1" customWidth="1"/>
    <col min="7425" max="7445" width="9" style="1" customWidth="1"/>
    <col min="7446" max="7446" width="2.42578125" style="1" customWidth="1"/>
    <col min="7447" max="7679" width="24" style="1"/>
    <col min="7680" max="7680" width="30.5703125" style="1" customWidth="1"/>
    <col min="7681" max="7701" width="9" style="1" customWidth="1"/>
    <col min="7702" max="7702" width="2.42578125" style="1" customWidth="1"/>
    <col min="7703" max="7935" width="24" style="1"/>
    <col min="7936" max="7936" width="30.5703125" style="1" customWidth="1"/>
    <col min="7937" max="7957" width="9" style="1" customWidth="1"/>
    <col min="7958" max="7958" width="2.42578125" style="1" customWidth="1"/>
    <col min="7959" max="8191" width="24" style="1"/>
    <col min="8192" max="8192" width="30.5703125" style="1" customWidth="1"/>
    <col min="8193" max="8213" width="9" style="1" customWidth="1"/>
    <col min="8214" max="8214" width="2.42578125" style="1" customWidth="1"/>
    <col min="8215" max="8447" width="24" style="1"/>
    <col min="8448" max="8448" width="30.5703125" style="1" customWidth="1"/>
    <col min="8449" max="8469" width="9" style="1" customWidth="1"/>
    <col min="8470" max="8470" width="2.42578125" style="1" customWidth="1"/>
    <col min="8471" max="8703" width="24" style="1"/>
    <col min="8704" max="8704" width="30.5703125" style="1" customWidth="1"/>
    <col min="8705" max="8725" width="9" style="1" customWidth="1"/>
    <col min="8726" max="8726" width="2.42578125" style="1" customWidth="1"/>
    <col min="8727" max="8959" width="24" style="1"/>
    <col min="8960" max="8960" width="30.5703125" style="1" customWidth="1"/>
    <col min="8961" max="8981" width="9" style="1" customWidth="1"/>
    <col min="8982" max="8982" width="2.42578125" style="1" customWidth="1"/>
    <col min="8983" max="9215" width="24" style="1"/>
    <col min="9216" max="9216" width="30.5703125" style="1" customWidth="1"/>
    <col min="9217" max="9237" width="9" style="1" customWidth="1"/>
    <col min="9238" max="9238" width="2.42578125" style="1" customWidth="1"/>
    <col min="9239" max="9471" width="24" style="1"/>
    <col min="9472" max="9472" width="30.5703125" style="1" customWidth="1"/>
    <col min="9473" max="9493" width="9" style="1" customWidth="1"/>
    <col min="9494" max="9494" width="2.42578125" style="1" customWidth="1"/>
    <col min="9495" max="9727" width="24" style="1"/>
    <col min="9728" max="9728" width="30.5703125" style="1" customWidth="1"/>
    <col min="9729" max="9749" width="9" style="1" customWidth="1"/>
    <col min="9750" max="9750" width="2.42578125" style="1" customWidth="1"/>
    <col min="9751" max="9983" width="24" style="1"/>
    <col min="9984" max="9984" width="30.5703125" style="1" customWidth="1"/>
    <col min="9985" max="10005" width="9" style="1" customWidth="1"/>
    <col min="10006" max="10006" width="2.42578125" style="1" customWidth="1"/>
    <col min="10007" max="10239" width="24" style="1"/>
    <col min="10240" max="10240" width="30.5703125" style="1" customWidth="1"/>
    <col min="10241" max="10261" width="9" style="1" customWidth="1"/>
    <col min="10262" max="10262" width="2.42578125" style="1" customWidth="1"/>
    <col min="10263" max="10495" width="24" style="1"/>
    <col min="10496" max="10496" width="30.5703125" style="1" customWidth="1"/>
    <col min="10497" max="10517" width="9" style="1" customWidth="1"/>
    <col min="10518" max="10518" width="2.42578125" style="1" customWidth="1"/>
    <col min="10519" max="10751" width="24" style="1"/>
    <col min="10752" max="10752" width="30.5703125" style="1" customWidth="1"/>
    <col min="10753" max="10773" width="9" style="1" customWidth="1"/>
    <col min="10774" max="10774" width="2.42578125" style="1" customWidth="1"/>
    <col min="10775" max="11007" width="24" style="1"/>
    <col min="11008" max="11008" width="30.5703125" style="1" customWidth="1"/>
    <col min="11009" max="11029" width="9" style="1" customWidth="1"/>
    <col min="11030" max="11030" width="2.42578125" style="1" customWidth="1"/>
    <col min="11031" max="11263" width="24" style="1"/>
    <col min="11264" max="11264" width="30.5703125" style="1" customWidth="1"/>
    <col min="11265" max="11285" width="9" style="1" customWidth="1"/>
    <col min="11286" max="11286" width="2.42578125" style="1" customWidth="1"/>
    <col min="11287" max="11519" width="24" style="1"/>
    <col min="11520" max="11520" width="30.5703125" style="1" customWidth="1"/>
    <col min="11521" max="11541" width="9" style="1" customWidth="1"/>
    <col min="11542" max="11542" width="2.42578125" style="1" customWidth="1"/>
    <col min="11543" max="11775" width="24" style="1"/>
    <col min="11776" max="11776" width="30.5703125" style="1" customWidth="1"/>
    <col min="11777" max="11797" width="9" style="1" customWidth="1"/>
    <col min="11798" max="11798" width="2.42578125" style="1" customWidth="1"/>
    <col min="11799" max="12031" width="24" style="1"/>
    <col min="12032" max="12032" width="30.5703125" style="1" customWidth="1"/>
    <col min="12033" max="12053" width="9" style="1" customWidth="1"/>
    <col min="12054" max="12054" width="2.42578125" style="1" customWidth="1"/>
    <col min="12055" max="12287" width="24" style="1"/>
    <col min="12288" max="12288" width="30.5703125" style="1" customWidth="1"/>
    <col min="12289" max="12309" width="9" style="1" customWidth="1"/>
    <col min="12310" max="12310" width="2.42578125" style="1" customWidth="1"/>
    <col min="12311" max="12543" width="24" style="1"/>
    <col min="12544" max="12544" width="30.5703125" style="1" customWidth="1"/>
    <col min="12545" max="12565" width="9" style="1" customWidth="1"/>
    <col min="12566" max="12566" width="2.42578125" style="1" customWidth="1"/>
    <col min="12567" max="12799" width="24" style="1"/>
    <col min="12800" max="12800" width="30.5703125" style="1" customWidth="1"/>
    <col min="12801" max="12821" width="9" style="1" customWidth="1"/>
    <col min="12822" max="12822" width="2.42578125" style="1" customWidth="1"/>
    <col min="12823" max="13055" width="24" style="1"/>
    <col min="13056" max="13056" width="30.5703125" style="1" customWidth="1"/>
    <col min="13057" max="13077" width="9" style="1" customWidth="1"/>
    <col min="13078" max="13078" width="2.42578125" style="1" customWidth="1"/>
    <col min="13079" max="13311" width="24" style="1"/>
    <col min="13312" max="13312" width="30.5703125" style="1" customWidth="1"/>
    <col min="13313" max="13333" width="9" style="1" customWidth="1"/>
    <col min="13334" max="13334" width="2.42578125" style="1" customWidth="1"/>
    <col min="13335" max="13567" width="24" style="1"/>
    <col min="13568" max="13568" width="30.5703125" style="1" customWidth="1"/>
    <col min="13569" max="13589" width="9" style="1" customWidth="1"/>
    <col min="13590" max="13590" width="2.42578125" style="1" customWidth="1"/>
    <col min="13591" max="13823" width="24" style="1"/>
    <col min="13824" max="13824" width="30.5703125" style="1" customWidth="1"/>
    <col min="13825" max="13845" width="9" style="1" customWidth="1"/>
    <col min="13846" max="13846" width="2.42578125" style="1" customWidth="1"/>
    <col min="13847" max="14079" width="24" style="1"/>
    <col min="14080" max="14080" width="30.5703125" style="1" customWidth="1"/>
    <col min="14081" max="14101" width="9" style="1" customWidth="1"/>
    <col min="14102" max="14102" width="2.42578125" style="1" customWidth="1"/>
    <col min="14103" max="14335" width="24" style="1"/>
    <col min="14336" max="14336" width="30.5703125" style="1" customWidth="1"/>
    <col min="14337" max="14357" width="9" style="1" customWidth="1"/>
    <col min="14358" max="14358" width="2.42578125" style="1" customWidth="1"/>
    <col min="14359" max="14591" width="24" style="1"/>
    <col min="14592" max="14592" width="30.5703125" style="1" customWidth="1"/>
    <col min="14593" max="14613" width="9" style="1" customWidth="1"/>
    <col min="14614" max="14614" width="2.42578125" style="1" customWidth="1"/>
    <col min="14615" max="14847" width="24" style="1"/>
    <col min="14848" max="14848" width="30.5703125" style="1" customWidth="1"/>
    <col min="14849" max="14869" width="9" style="1" customWidth="1"/>
    <col min="14870" max="14870" width="2.42578125" style="1" customWidth="1"/>
    <col min="14871" max="15103" width="24" style="1"/>
    <col min="15104" max="15104" width="30.5703125" style="1" customWidth="1"/>
    <col min="15105" max="15125" width="9" style="1" customWidth="1"/>
    <col min="15126" max="15126" width="2.42578125" style="1" customWidth="1"/>
    <col min="15127" max="15359" width="24" style="1"/>
    <col min="15360" max="15360" width="30.5703125" style="1" customWidth="1"/>
    <col min="15361" max="15381" width="9" style="1" customWidth="1"/>
    <col min="15382" max="15382" width="2.42578125" style="1" customWidth="1"/>
    <col min="15383" max="15615" width="24" style="1"/>
    <col min="15616" max="15616" width="30.5703125" style="1" customWidth="1"/>
    <col min="15617" max="15637" width="9" style="1" customWidth="1"/>
    <col min="15638" max="15638" width="2.42578125" style="1" customWidth="1"/>
    <col min="15639" max="15871" width="24" style="1"/>
    <col min="15872" max="15872" width="30.5703125" style="1" customWidth="1"/>
    <col min="15873" max="15893" width="9" style="1" customWidth="1"/>
    <col min="15894" max="15894" width="2.42578125" style="1" customWidth="1"/>
    <col min="15895" max="16127" width="24" style="1"/>
    <col min="16128" max="16128" width="30.5703125" style="1" customWidth="1"/>
    <col min="16129" max="16149" width="9" style="1" customWidth="1"/>
    <col min="16150" max="16150" width="2.42578125" style="1" customWidth="1"/>
    <col min="16151" max="16384" width="24" style="1"/>
  </cols>
  <sheetData>
    <row r="1" spans="1:24" ht="15.75" x14ac:dyDescent="0.25">
      <c r="A1" s="30" t="s">
        <v>603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4" ht="15.75" x14ac:dyDescent="0.25">
      <c r="A2" s="219" t="s">
        <v>604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4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4" ht="16.5" thickBo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4"/>
      <c r="S4" s="4"/>
      <c r="T4" s="4"/>
      <c r="U4" s="4"/>
      <c r="V4" s="4"/>
      <c r="W4" s="4"/>
      <c r="X4" s="4"/>
    </row>
    <row r="5" spans="1:24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4" s="8" customFormat="1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s="8" customFormat="1" ht="15.75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</row>
    <row r="8" spans="1:24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</row>
    <row r="9" spans="1:24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</row>
    <row r="10" spans="1:24" x14ac:dyDescent="0.2">
      <c r="A10" s="175" t="s">
        <v>434</v>
      </c>
      <c r="B10" s="176">
        <v>148.30000000000001</v>
      </c>
      <c r="C10" s="176">
        <v>149</v>
      </c>
      <c r="D10" s="176">
        <v>168</v>
      </c>
      <c r="E10" s="176">
        <v>182.2</v>
      </c>
      <c r="F10" s="176">
        <v>192</v>
      </c>
      <c r="G10" s="176">
        <v>219.7</v>
      </c>
      <c r="H10" s="176">
        <f>SUM(H11:H16)</f>
        <v>238.65999999999997</v>
      </c>
      <c r="I10" s="176">
        <v>197.9</v>
      </c>
      <c r="J10" s="176">
        <f>SUM(J11:J16)</f>
        <v>221.3</v>
      </c>
      <c r="K10" s="176">
        <v>230.59</v>
      </c>
      <c r="L10" s="176">
        <f t="shared" ref="L10:S10" si="0">SUM(L11:L16)</f>
        <v>257.59999999999997</v>
      </c>
      <c r="M10" s="176">
        <f t="shared" si="0"/>
        <v>256</v>
      </c>
      <c r="N10" s="176">
        <f t="shared" si="0"/>
        <v>297.7</v>
      </c>
      <c r="O10" s="176">
        <f t="shared" si="0"/>
        <v>326.7</v>
      </c>
      <c r="P10" s="176">
        <f t="shared" si="0"/>
        <v>354.09999999999997</v>
      </c>
      <c r="Q10" s="176">
        <f t="shared" si="0"/>
        <v>391.90000000000003</v>
      </c>
      <c r="R10" s="176">
        <f t="shared" si="0"/>
        <v>453.6</v>
      </c>
      <c r="S10" s="255">
        <f t="shared" si="0"/>
        <v>446.63100000000009</v>
      </c>
      <c r="T10" s="255">
        <f>SUM(T11:T16)</f>
        <v>519.09500000000003</v>
      </c>
      <c r="U10" s="255">
        <f>SUM(U11:U16)</f>
        <v>573.53</v>
      </c>
      <c r="V10" s="255">
        <f>SUM(V11:V16)</f>
        <v>612.94000000000005</v>
      </c>
      <c r="W10" s="255">
        <f>SUM(W11:W16)</f>
        <v>478.495</v>
      </c>
      <c r="X10" s="255">
        <f>SUM(X11:X16)</f>
        <v>547.53499999999997</v>
      </c>
    </row>
    <row r="11" spans="1:24" x14ac:dyDescent="0.2">
      <c r="A11" s="177" t="s">
        <v>435</v>
      </c>
      <c r="B11" s="176">
        <v>53</v>
      </c>
      <c r="C11" s="176">
        <v>41.3</v>
      </c>
      <c r="D11" s="176">
        <v>43.1</v>
      </c>
      <c r="E11" s="176">
        <v>47.8</v>
      </c>
      <c r="F11" s="176">
        <v>52.4</v>
      </c>
      <c r="G11" s="176">
        <v>55.9</v>
      </c>
      <c r="H11" s="176">
        <v>62.9</v>
      </c>
      <c r="I11" s="176">
        <v>49.7</v>
      </c>
      <c r="J11" s="176">
        <v>55</v>
      </c>
      <c r="K11" s="176">
        <v>65.3</v>
      </c>
      <c r="L11" s="176">
        <v>61.4</v>
      </c>
      <c r="M11" s="176">
        <v>73</v>
      </c>
      <c r="N11" s="176">
        <v>92.5</v>
      </c>
      <c r="O11" s="176">
        <v>94.8</v>
      </c>
      <c r="P11" s="176">
        <v>72.5</v>
      </c>
      <c r="Q11" s="176">
        <v>115.7</v>
      </c>
      <c r="R11" s="176">
        <v>145.1</v>
      </c>
      <c r="S11" s="255">
        <v>132.58799999999999</v>
      </c>
      <c r="T11" s="255">
        <v>160.89500000000001</v>
      </c>
      <c r="U11" s="255">
        <v>190.892</v>
      </c>
      <c r="V11" s="255">
        <v>215.85400000000001</v>
      </c>
      <c r="W11" s="255">
        <v>156.27600000000001</v>
      </c>
      <c r="X11" s="255">
        <v>167.416</v>
      </c>
    </row>
    <row r="12" spans="1:24" x14ac:dyDescent="0.2">
      <c r="A12" s="177" t="s">
        <v>436</v>
      </c>
      <c r="B12" s="176">
        <v>37.1</v>
      </c>
      <c r="C12" s="176">
        <v>41.1</v>
      </c>
      <c r="D12" s="176">
        <v>48.3</v>
      </c>
      <c r="E12" s="176">
        <v>53.6</v>
      </c>
      <c r="F12" s="176">
        <v>57.7</v>
      </c>
      <c r="G12" s="176">
        <v>72</v>
      </c>
      <c r="H12" s="176">
        <v>85.8</v>
      </c>
      <c r="I12" s="176">
        <v>75.5</v>
      </c>
      <c r="J12" s="176">
        <v>89.9</v>
      </c>
      <c r="K12" s="176">
        <v>97.697999999999993</v>
      </c>
      <c r="L12" s="176">
        <v>116.3</v>
      </c>
      <c r="M12" s="176">
        <v>99.9</v>
      </c>
      <c r="N12" s="176">
        <v>115.5</v>
      </c>
      <c r="O12" s="176">
        <v>131.69999999999999</v>
      </c>
      <c r="P12" s="176">
        <v>169.1</v>
      </c>
      <c r="Q12" s="176">
        <v>161.9</v>
      </c>
      <c r="R12" s="176">
        <v>166.2</v>
      </c>
      <c r="S12" s="255">
        <v>164.983</v>
      </c>
      <c r="T12" s="255">
        <v>194.29300000000001</v>
      </c>
      <c r="U12" s="255">
        <v>218.52699999999999</v>
      </c>
      <c r="V12" s="255">
        <v>214.10599999999999</v>
      </c>
      <c r="W12" s="255">
        <v>188.46700000000001</v>
      </c>
      <c r="X12" s="255">
        <v>202.096</v>
      </c>
    </row>
    <row r="13" spans="1:24" x14ac:dyDescent="0.2">
      <c r="A13" s="177" t="s">
        <v>486</v>
      </c>
      <c r="B13" s="176">
        <v>6</v>
      </c>
      <c r="C13" s="176">
        <v>6.5</v>
      </c>
      <c r="D13" s="176">
        <v>6.5</v>
      </c>
      <c r="E13" s="176">
        <v>6.5</v>
      </c>
      <c r="F13" s="176">
        <v>9.6</v>
      </c>
      <c r="G13" s="176">
        <v>9.6</v>
      </c>
      <c r="H13" s="176">
        <v>9.6</v>
      </c>
      <c r="I13" s="176">
        <v>10.3</v>
      </c>
      <c r="J13" s="176">
        <v>13</v>
      </c>
      <c r="K13" s="176">
        <v>13.25</v>
      </c>
      <c r="L13" s="176">
        <v>13.2</v>
      </c>
      <c r="M13" s="176">
        <v>13.1</v>
      </c>
      <c r="N13" s="176">
        <v>13.8</v>
      </c>
      <c r="O13" s="176">
        <v>15</v>
      </c>
      <c r="P13" s="176">
        <v>15.8</v>
      </c>
      <c r="Q13" s="176">
        <v>16</v>
      </c>
      <c r="R13" s="176">
        <v>20.6</v>
      </c>
      <c r="S13" s="255">
        <v>26.802</v>
      </c>
      <c r="T13" s="255">
        <v>29.73</v>
      </c>
      <c r="U13" s="255">
        <v>29.998000000000001</v>
      </c>
      <c r="V13" s="255">
        <v>30.021999999999998</v>
      </c>
      <c r="W13" s="255">
        <v>19.38</v>
      </c>
      <c r="X13" s="255">
        <v>22.404</v>
      </c>
    </row>
    <row r="14" spans="1:24" x14ac:dyDescent="0.2">
      <c r="A14" s="177" t="s">
        <v>487</v>
      </c>
      <c r="B14" s="176">
        <v>26</v>
      </c>
      <c r="C14" s="176">
        <v>30.9</v>
      </c>
      <c r="D14" s="176">
        <v>39.700000000000003</v>
      </c>
      <c r="E14" s="176">
        <v>37.1</v>
      </c>
      <c r="F14" s="176">
        <v>36</v>
      </c>
      <c r="G14" s="176">
        <v>40.700000000000003</v>
      </c>
      <c r="H14" s="176">
        <v>36.299999999999997</v>
      </c>
      <c r="I14" s="176">
        <v>16.8</v>
      </c>
      <c r="J14" s="176">
        <v>18.3</v>
      </c>
      <c r="K14" s="176">
        <v>15.66</v>
      </c>
      <c r="L14" s="176">
        <v>8</v>
      </c>
      <c r="M14" s="176">
        <v>10.9</v>
      </c>
      <c r="N14" s="176">
        <v>6.7</v>
      </c>
      <c r="O14" s="176">
        <v>7.8</v>
      </c>
      <c r="P14" s="176">
        <v>16</v>
      </c>
      <c r="Q14" s="176">
        <v>32.5</v>
      </c>
      <c r="R14" s="176">
        <v>31.6</v>
      </c>
      <c r="S14" s="255">
        <v>25.611999999999998</v>
      </c>
      <c r="T14" s="255">
        <v>29.224</v>
      </c>
      <c r="U14" s="255">
        <v>27.673999999999999</v>
      </c>
      <c r="V14" s="255">
        <v>30.78</v>
      </c>
      <c r="W14" s="255">
        <v>19</v>
      </c>
      <c r="X14" s="255">
        <v>12.57</v>
      </c>
    </row>
    <row r="15" spans="1:24" x14ac:dyDescent="0.2">
      <c r="A15" s="177" t="s">
        <v>496</v>
      </c>
      <c r="B15" s="176">
        <v>17.600000000000001</v>
      </c>
      <c r="C15" s="176">
        <v>20.5</v>
      </c>
      <c r="D15" s="176">
        <v>14.8</v>
      </c>
      <c r="E15" s="176">
        <v>13.7</v>
      </c>
      <c r="F15" s="176">
        <v>13.6</v>
      </c>
      <c r="G15" s="176">
        <v>15</v>
      </c>
      <c r="H15" s="176">
        <v>15.76</v>
      </c>
      <c r="I15" s="176">
        <v>16.2</v>
      </c>
      <c r="J15" s="176">
        <v>17.899999999999999</v>
      </c>
      <c r="K15" s="176">
        <v>18.433</v>
      </c>
      <c r="L15" s="176">
        <v>21.9</v>
      </c>
      <c r="M15" s="176">
        <v>23</v>
      </c>
      <c r="N15" s="176">
        <v>23.5</v>
      </c>
      <c r="O15" s="176">
        <v>23.9</v>
      </c>
      <c r="P15" s="176">
        <v>24.2</v>
      </c>
      <c r="Q15" s="176">
        <v>25</v>
      </c>
      <c r="R15" s="176">
        <v>24.7</v>
      </c>
      <c r="S15" s="255">
        <v>25.331</v>
      </c>
      <c r="T15" s="255">
        <v>28.379000000000001</v>
      </c>
      <c r="U15" s="255">
        <v>28.391999999999999</v>
      </c>
      <c r="V15" s="255">
        <v>27.952000000000002</v>
      </c>
      <c r="W15" s="255">
        <v>14.491</v>
      </c>
      <c r="X15" s="255">
        <v>13.955</v>
      </c>
    </row>
    <row r="16" spans="1:24" x14ac:dyDescent="0.2">
      <c r="A16" s="177" t="s">
        <v>497</v>
      </c>
      <c r="B16" s="176">
        <v>8.6</v>
      </c>
      <c r="C16" s="176">
        <v>8.6999999999999993</v>
      </c>
      <c r="D16" s="176">
        <v>15.6</v>
      </c>
      <c r="E16" s="176">
        <v>23.5</v>
      </c>
      <c r="F16" s="176">
        <v>22.7</v>
      </c>
      <c r="G16" s="176">
        <v>26.5</v>
      </c>
      <c r="H16" s="176">
        <v>28.3</v>
      </c>
      <c r="I16" s="176">
        <v>29.3</v>
      </c>
      <c r="J16" s="176">
        <v>27.2</v>
      </c>
      <c r="K16" s="176">
        <v>20.248999999999999</v>
      </c>
      <c r="L16" s="176">
        <v>36.799999999999997</v>
      </c>
      <c r="M16" s="176">
        <v>36.1</v>
      </c>
      <c r="N16" s="176">
        <v>45.7</v>
      </c>
      <c r="O16" s="176">
        <v>53.5</v>
      </c>
      <c r="P16" s="176">
        <v>56.5</v>
      </c>
      <c r="Q16" s="176">
        <v>40.799999999999997</v>
      </c>
      <c r="R16" s="176">
        <v>65.400000000000006</v>
      </c>
      <c r="S16" s="255">
        <v>71.314999999999998</v>
      </c>
      <c r="T16" s="255">
        <v>76.573999999999998</v>
      </c>
      <c r="U16" s="255">
        <v>78.046999999999997</v>
      </c>
      <c r="V16" s="255">
        <v>94.225999999999999</v>
      </c>
      <c r="W16" s="255">
        <v>80.881</v>
      </c>
      <c r="X16" s="255">
        <v>129.09399999999999</v>
      </c>
    </row>
    <row r="17" spans="1:24" x14ac:dyDescent="0.2">
      <c r="A17" s="175" t="s">
        <v>440</v>
      </c>
      <c r="B17" s="176">
        <v>0</v>
      </c>
      <c r="C17" s="176">
        <v>0</v>
      </c>
      <c r="D17" s="176">
        <v>0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  <c r="M17" s="176">
        <v>0</v>
      </c>
      <c r="N17" s="176">
        <v>0</v>
      </c>
      <c r="O17" s="176">
        <v>0</v>
      </c>
      <c r="P17" s="176">
        <v>0</v>
      </c>
      <c r="Q17" s="176">
        <v>0</v>
      </c>
      <c r="R17" s="176">
        <v>0</v>
      </c>
      <c r="S17" s="255">
        <v>0.19700000000000001</v>
      </c>
      <c r="T17" s="255">
        <v>0.84099999999999997</v>
      </c>
      <c r="U17" s="255">
        <v>1.306</v>
      </c>
      <c r="V17" s="255">
        <v>1.1259999999999999</v>
      </c>
      <c r="W17" s="255">
        <v>0.97299999999999998</v>
      </c>
      <c r="X17" s="255">
        <v>0.77900000000000003</v>
      </c>
    </row>
    <row r="18" spans="1:24" x14ac:dyDescent="0.2">
      <c r="A18" s="175" t="s">
        <v>498</v>
      </c>
      <c r="B18" s="176">
        <v>9.3000000000000007</v>
      </c>
      <c r="C18" s="176">
        <v>12</v>
      </c>
      <c r="D18" s="176">
        <v>14.9</v>
      </c>
      <c r="E18" s="176">
        <v>18</v>
      </c>
      <c r="F18" s="176">
        <v>21</v>
      </c>
      <c r="G18" s="176">
        <v>15.3</v>
      </c>
      <c r="H18" s="176">
        <v>16.100000000000001</v>
      </c>
      <c r="I18" s="176">
        <v>17.3</v>
      </c>
      <c r="J18" s="176">
        <v>19.600000000000001</v>
      </c>
      <c r="K18" s="176">
        <v>32.848999999999997</v>
      </c>
      <c r="L18" s="176">
        <v>16.2</v>
      </c>
      <c r="M18" s="176">
        <v>45.9</v>
      </c>
      <c r="N18" s="176">
        <v>34.299999999999997</v>
      </c>
      <c r="O18" s="176">
        <v>30.1</v>
      </c>
      <c r="P18" s="176">
        <v>22.5</v>
      </c>
      <c r="Q18" s="176">
        <v>32.799999999999997</v>
      </c>
      <c r="R18" s="176">
        <v>20.6</v>
      </c>
      <c r="S18" s="255">
        <v>45.014000000000003</v>
      </c>
      <c r="T18" s="255">
        <v>32.677999999999997</v>
      </c>
      <c r="U18" s="255">
        <v>28.004999999999999</v>
      </c>
      <c r="V18" s="255">
        <v>42.545999999999999</v>
      </c>
      <c r="W18" s="255">
        <v>51.716000000000001</v>
      </c>
      <c r="X18" s="255">
        <v>39.450000000000003</v>
      </c>
    </row>
    <row r="19" spans="1:24" ht="16.5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40"/>
      <c r="T19" s="240"/>
      <c r="U19" s="240"/>
      <c r="V19" s="240"/>
      <c r="W19" s="240"/>
      <c r="X19" s="240"/>
    </row>
    <row r="20" spans="1:24" ht="15.75" x14ac:dyDescent="0.2">
      <c r="A20" s="137" t="s">
        <v>371</v>
      </c>
      <c r="B20" s="138">
        <f t="shared" ref="B20:H20" si="1">+B10+B17+B18</f>
        <v>157.60000000000002</v>
      </c>
      <c r="C20" s="138">
        <f t="shared" si="1"/>
        <v>161</v>
      </c>
      <c r="D20" s="138">
        <f t="shared" si="1"/>
        <v>182.9</v>
      </c>
      <c r="E20" s="138">
        <f t="shared" si="1"/>
        <v>200.2</v>
      </c>
      <c r="F20" s="138">
        <f t="shared" si="1"/>
        <v>213</v>
      </c>
      <c r="G20" s="138">
        <f t="shared" si="1"/>
        <v>235</v>
      </c>
      <c r="H20" s="138">
        <f t="shared" si="1"/>
        <v>254.75999999999996</v>
      </c>
      <c r="I20" s="138">
        <f>+I10+I17+I18-0.1</f>
        <v>215.10000000000002</v>
      </c>
      <c r="J20" s="138">
        <f t="shared" ref="J20:V20" si="2">+J10+J17+J18</f>
        <v>240.9</v>
      </c>
      <c r="K20" s="138">
        <f t="shared" si="2"/>
        <v>263.43900000000002</v>
      </c>
      <c r="L20" s="138">
        <f t="shared" si="2"/>
        <v>273.79999999999995</v>
      </c>
      <c r="M20" s="138">
        <f t="shared" si="2"/>
        <v>301.89999999999998</v>
      </c>
      <c r="N20" s="138">
        <f t="shared" si="2"/>
        <v>332</v>
      </c>
      <c r="O20" s="138">
        <f t="shared" si="2"/>
        <v>356.8</v>
      </c>
      <c r="P20" s="138">
        <f t="shared" si="2"/>
        <v>376.59999999999997</v>
      </c>
      <c r="Q20" s="138">
        <f t="shared" si="2"/>
        <v>424.70000000000005</v>
      </c>
      <c r="R20" s="138">
        <f t="shared" si="2"/>
        <v>474.20000000000005</v>
      </c>
      <c r="S20" s="252">
        <f t="shared" si="2"/>
        <v>491.8420000000001</v>
      </c>
      <c r="T20" s="252">
        <f t="shared" si="2"/>
        <v>552.61400000000003</v>
      </c>
      <c r="U20" s="252">
        <f t="shared" si="2"/>
        <v>602.84100000000001</v>
      </c>
      <c r="V20" s="252">
        <f t="shared" si="2"/>
        <v>656.61200000000008</v>
      </c>
      <c r="W20" s="252">
        <f>+W10+W17+W18</f>
        <v>531.18399999999997</v>
      </c>
      <c r="X20" s="252">
        <f>+X10+X17+X18</f>
        <v>587.76400000000001</v>
      </c>
    </row>
    <row r="21" spans="1:24" ht="15.75" x14ac:dyDescent="0.2">
      <c r="A21" s="13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60"/>
      <c r="T21" s="260"/>
      <c r="U21" s="260"/>
      <c r="V21" s="260"/>
      <c r="W21" s="260"/>
      <c r="X21" s="260"/>
    </row>
    <row r="22" spans="1:24" ht="15.75" x14ac:dyDescent="0.2">
      <c r="A22" s="174" t="s">
        <v>444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61"/>
      <c r="T22" s="261"/>
      <c r="U22" s="261"/>
      <c r="V22" s="261"/>
      <c r="W22" s="261"/>
      <c r="X22" s="261"/>
    </row>
    <row r="23" spans="1:24" x14ac:dyDescent="0.2">
      <c r="A23" s="175" t="s">
        <v>499</v>
      </c>
      <c r="B23" s="176">
        <v>136.4</v>
      </c>
      <c r="C23" s="176">
        <v>141.5</v>
      </c>
      <c r="D23" s="176">
        <v>159.4</v>
      </c>
      <c r="E23" s="176">
        <v>172.2</v>
      </c>
      <c r="F23" s="176">
        <v>181.7</v>
      </c>
      <c r="G23" s="176">
        <v>195.2</v>
      </c>
      <c r="H23" s="176">
        <v>216.38</v>
      </c>
      <c r="I23" s="176">
        <v>193.5</v>
      </c>
      <c r="J23" s="176">
        <v>209</v>
      </c>
      <c r="K23" s="176">
        <v>224.2</v>
      </c>
      <c r="L23" s="176">
        <v>247.4</v>
      </c>
      <c r="M23" s="176">
        <v>269.39999999999998</v>
      </c>
      <c r="N23" s="176">
        <v>296.89999999999998</v>
      </c>
      <c r="O23" s="176">
        <v>321.39999999999998</v>
      </c>
      <c r="P23" s="176">
        <v>341.5</v>
      </c>
      <c r="Q23" s="176">
        <v>370.3</v>
      </c>
      <c r="R23" s="176">
        <v>402.3</v>
      </c>
      <c r="S23" s="255">
        <v>435.90699999999998</v>
      </c>
      <c r="T23" s="255">
        <v>474.92899999999997</v>
      </c>
      <c r="U23" s="255">
        <v>507.524</v>
      </c>
      <c r="V23" s="255">
        <v>538.63800000000003</v>
      </c>
      <c r="W23" s="255">
        <v>460.649</v>
      </c>
      <c r="X23" s="255">
        <v>497.22</v>
      </c>
    </row>
    <row r="24" spans="1:24" x14ac:dyDescent="0.2">
      <c r="A24" s="175" t="s">
        <v>500</v>
      </c>
      <c r="B24" s="176">
        <v>0.8</v>
      </c>
      <c r="C24" s="176">
        <v>0.7</v>
      </c>
      <c r="D24" s="176">
        <v>0.8</v>
      </c>
      <c r="E24" s="176">
        <v>0.2</v>
      </c>
      <c r="F24" s="176">
        <v>0.3</v>
      </c>
      <c r="G24" s="176">
        <v>0.2</v>
      </c>
      <c r="H24" s="176">
        <v>0.2</v>
      </c>
      <c r="I24" s="176">
        <v>0.2</v>
      </c>
      <c r="J24" s="176">
        <v>0.2</v>
      </c>
      <c r="K24" s="176">
        <v>0.1</v>
      </c>
      <c r="L24" s="176">
        <v>0.1</v>
      </c>
      <c r="M24" s="176">
        <v>0.2</v>
      </c>
      <c r="N24" s="176">
        <v>0.2</v>
      </c>
      <c r="O24" s="176">
        <v>0.2</v>
      </c>
      <c r="P24" s="176">
        <v>0.2</v>
      </c>
      <c r="Q24" s="176">
        <v>0.3</v>
      </c>
      <c r="R24" s="176">
        <v>0.4</v>
      </c>
      <c r="S24" s="255">
        <v>0.42299999999999999</v>
      </c>
      <c r="T24" s="255">
        <v>1.1619999999999999</v>
      </c>
      <c r="U24" s="255">
        <v>1.603</v>
      </c>
      <c r="V24" s="255">
        <v>1.3049999999999999</v>
      </c>
      <c r="W24" s="255">
        <v>1.117</v>
      </c>
      <c r="X24" s="255">
        <v>1.139</v>
      </c>
    </row>
    <row r="25" spans="1:24" x14ac:dyDescent="0.2">
      <c r="A25" s="175" t="s">
        <v>501</v>
      </c>
      <c r="B25" s="176">
        <v>1.9</v>
      </c>
      <c r="C25" s="176">
        <v>2.5</v>
      </c>
      <c r="D25" s="176">
        <v>2.5</v>
      </c>
      <c r="E25" s="176">
        <v>3.1</v>
      </c>
      <c r="F25" s="176">
        <v>1.5</v>
      </c>
      <c r="G25" s="176">
        <v>2.2999999999999998</v>
      </c>
      <c r="H25" s="176">
        <v>1.9990000000000001</v>
      </c>
      <c r="I25" s="176">
        <v>3.6</v>
      </c>
      <c r="J25" s="176">
        <v>2</v>
      </c>
      <c r="K25" s="176">
        <v>1.6</v>
      </c>
      <c r="L25" s="176">
        <v>2</v>
      </c>
      <c r="M25" s="176">
        <v>1.6</v>
      </c>
      <c r="N25" s="176">
        <v>2.2000000000000002</v>
      </c>
      <c r="O25" s="176">
        <v>1.5</v>
      </c>
      <c r="P25" s="176">
        <v>1.4</v>
      </c>
      <c r="Q25" s="176">
        <v>1.9</v>
      </c>
      <c r="R25" s="176">
        <v>2</v>
      </c>
      <c r="S25" s="255">
        <v>2.79</v>
      </c>
      <c r="T25" s="255">
        <v>2.8530000000000002</v>
      </c>
      <c r="U25" s="255">
        <v>2.6309999999999998</v>
      </c>
      <c r="V25" s="255">
        <v>2.8820000000000001</v>
      </c>
      <c r="W25" s="255">
        <v>2.2639999999999998</v>
      </c>
      <c r="X25" s="255">
        <v>1.907</v>
      </c>
    </row>
    <row r="26" spans="1:24" x14ac:dyDescent="0.2">
      <c r="A26" s="175" t="s">
        <v>502</v>
      </c>
      <c r="B26" s="176">
        <v>18.5</v>
      </c>
      <c r="C26" s="176">
        <v>16.3</v>
      </c>
      <c r="D26" s="176">
        <v>20.2</v>
      </c>
      <c r="E26" s="176">
        <v>24.7</v>
      </c>
      <c r="F26" s="176">
        <v>29.5</v>
      </c>
      <c r="G26" s="176">
        <v>37.299999999999997</v>
      </c>
      <c r="H26" s="176">
        <v>36.200000000000003</v>
      </c>
      <c r="I26" s="176">
        <v>17.8</v>
      </c>
      <c r="J26" s="176">
        <v>29.7</v>
      </c>
      <c r="K26" s="176">
        <v>37.494999999999997</v>
      </c>
      <c r="L26" s="176">
        <v>24.3</v>
      </c>
      <c r="M26" s="176">
        <v>30.7</v>
      </c>
      <c r="N26" s="176">
        <v>32.700000000000003</v>
      </c>
      <c r="O26" s="176">
        <v>33.700000000000003</v>
      </c>
      <c r="P26" s="176">
        <v>33.5</v>
      </c>
      <c r="Q26" s="176">
        <v>52.2</v>
      </c>
      <c r="R26" s="176">
        <v>69.5</v>
      </c>
      <c r="S26" s="255">
        <v>52.722000000000001</v>
      </c>
      <c r="T26" s="255">
        <v>73.67</v>
      </c>
      <c r="U26" s="255">
        <v>91.082999999999998</v>
      </c>
      <c r="V26" s="255">
        <v>113.78700000000001</v>
      </c>
      <c r="W26" s="255">
        <v>67.153999999999996</v>
      </c>
      <c r="X26" s="255">
        <v>87.498000000000005</v>
      </c>
    </row>
    <row r="27" spans="1:24" x14ac:dyDescent="0.2">
      <c r="A27" s="167"/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255"/>
      <c r="T27" s="255"/>
      <c r="U27" s="255"/>
      <c r="V27" s="255"/>
      <c r="W27" s="255"/>
      <c r="X27" s="255"/>
    </row>
    <row r="28" spans="1:24" ht="15.75" x14ac:dyDescent="0.2">
      <c r="A28" s="137" t="s">
        <v>379</v>
      </c>
      <c r="B28" s="138">
        <f t="shared" ref="B28:S28" si="3">SUM(B23:B26)</f>
        <v>157.60000000000002</v>
      </c>
      <c r="C28" s="138">
        <f t="shared" si="3"/>
        <v>161</v>
      </c>
      <c r="D28" s="138">
        <f t="shared" si="3"/>
        <v>182.9</v>
      </c>
      <c r="E28" s="138">
        <f t="shared" si="3"/>
        <v>200.19999999999996</v>
      </c>
      <c r="F28" s="138">
        <f t="shared" si="3"/>
        <v>213</v>
      </c>
      <c r="G28" s="138">
        <f t="shared" si="3"/>
        <v>235</v>
      </c>
      <c r="H28" s="138">
        <f t="shared" si="3"/>
        <v>254.779</v>
      </c>
      <c r="I28" s="138">
        <f t="shared" si="3"/>
        <v>215.1</v>
      </c>
      <c r="J28" s="138">
        <f t="shared" si="3"/>
        <v>240.89999999999998</v>
      </c>
      <c r="K28" s="138">
        <f t="shared" si="3"/>
        <v>263.39499999999998</v>
      </c>
      <c r="L28" s="138">
        <f t="shared" si="3"/>
        <v>273.8</v>
      </c>
      <c r="M28" s="138">
        <f t="shared" si="3"/>
        <v>301.89999999999998</v>
      </c>
      <c r="N28" s="138">
        <f t="shared" si="3"/>
        <v>331.99999999999994</v>
      </c>
      <c r="O28" s="138">
        <f t="shared" si="3"/>
        <v>356.79999999999995</v>
      </c>
      <c r="P28" s="138">
        <f t="shared" si="3"/>
        <v>376.59999999999997</v>
      </c>
      <c r="Q28" s="138">
        <f t="shared" si="3"/>
        <v>424.7</v>
      </c>
      <c r="R28" s="138">
        <f t="shared" si="3"/>
        <v>474.2</v>
      </c>
      <c r="S28" s="252">
        <f t="shared" si="3"/>
        <v>491.84199999999998</v>
      </c>
      <c r="T28" s="252">
        <f>SUM(T23:T26)</f>
        <v>552.61399999999992</v>
      </c>
      <c r="U28" s="252">
        <f>SUM(U23:U26)</f>
        <v>602.84100000000001</v>
      </c>
      <c r="V28" s="252">
        <f>SUM(V23:V26)</f>
        <v>656.61199999999997</v>
      </c>
      <c r="W28" s="252">
        <f>SUM(W23:W26)</f>
        <v>531.18399999999997</v>
      </c>
      <c r="X28" s="252">
        <f>SUM(X23:X26)</f>
        <v>587.76400000000001</v>
      </c>
    </row>
    <row r="29" spans="1:24" ht="16.5" thickBot="1" x14ac:dyDescent="0.25">
      <c r="A29" s="178"/>
      <c r="B29" s="179"/>
      <c r="C29" s="186"/>
      <c r="D29" s="179"/>
      <c r="E29" s="179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4"/>
      <c r="S29" s="254"/>
      <c r="T29" s="254"/>
      <c r="U29" s="254"/>
      <c r="V29" s="254"/>
      <c r="W29" s="254"/>
      <c r="X29" s="254"/>
    </row>
    <row r="30" spans="1:24" x14ac:dyDescent="0.2"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8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C83C-B8A5-4F37-B7EF-10EFFAFF7839}">
  <sheetPr>
    <tabColor rgb="FF92D050"/>
  </sheetPr>
  <dimension ref="A1:X162"/>
  <sheetViews>
    <sheetView view="pageBreakPreview" zoomScale="90" zoomScaleNormal="120" zoomScaleSheetLayoutView="90" workbookViewId="0">
      <selection activeCell="T19" sqref="T19"/>
    </sheetView>
  </sheetViews>
  <sheetFormatPr defaultRowHeight="15" x14ac:dyDescent="0.2"/>
  <cols>
    <col min="1" max="1" width="35.7109375" style="1" customWidth="1"/>
    <col min="2" max="23" width="9" style="1" customWidth="1"/>
    <col min="24" max="255" width="9.140625" style="1"/>
    <col min="256" max="256" width="33.7109375" style="1" customWidth="1"/>
    <col min="257" max="277" width="9" style="1" customWidth="1"/>
    <col min="278" max="278" width="2" style="1" customWidth="1"/>
    <col min="279" max="511" width="9.140625" style="1"/>
    <col min="512" max="512" width="33.7109375" style="1" customWidth="1"/>
    <col min="513" max="533" width="9" style="1" customWidth="1"/>
    <col min="534" max="534" width="2" style="1" customWidth="1"/>
    <col min="535" max="767" width="9.140625" style="1"/>
    <col min="768" max="768" width="33.7109375" style="1" customWidth="1"/>
    <col min="769" max="789" width="9" style="1" customWidth="1"/>
    <col min="790" max="790" width="2" style="1" customWidth="1"/>
    <col min="791" max="1023" width="9.140625" style="1"/>
    <col min="1024" max="1024" width="33.7109375" style="1" customWidth="1"/>
    <col min="1025" max="1045" width="9" style="1" customWidth="1"/>
    <col min="1046" max="1046" width="2" style="1" customWidth="1"/>
    <col min="1047" max="1279" width="9.140625" style="1"/>
    <col min="1280" max="1280" width="33.7109375" style="1" customWidth="1"/>
    <col min="1281" max="1301" width="9" style="1" customWidth="1"/>
    <col min="1302" max="1302" width="2" style="1" customWidth="1"/>
    <col min="1303" max="1535" width="9.140625" style="1"/>
    <col min="1536" max="1536" width="33.7109375" style="1" customWidth="1"/>
    <col min="1537" max="1557" width="9" style="1" customWidth="1"/>
    <col min="1558" max="1558" width="2" style="1" customWidth="1"/>
    <col min="1559" max="1791" width="9.140625" style="1"/>
    <col min="1792" max="1792" width="33.7109375" style="1" customWidth="1"/>
    <col min="1793" max="1813" width="9" style="1" customWidth="1"/>
    <col min="1814" max="1814" width="2" style="1" customWidth="1"/>
    <col min="1815" max="2047" width="9.140625" style="1"/>
    <col min="2048" max="2048" width="33.7109375" style="1" customWidth="1"/>
    <col min="2049" max="2069" width="9" style="1" customWidth="1"/>
    <col min="2070" max="2070" width="2" style="1" customWidth="1"/>
    <col min="2071" max="2303" width="9.140625" style="1"/>
    <col min="2304" max="2304" width="33.7109375" style="1" customWidth="1"/>
    <col min="2305" max="2325" width="9" style="1" customWidth="1"/>
    <col min="2326" max="2326" width="2" style="1" customWidth="1"/>
    <col min="2327" max="2559" width="9.140625" style="1"/>
    <col min="2560" max="2560" width="33.7109375" style="1" customWidth="1"/>
    <col min="2561" max="2581" width="9" style="1" customWidth="1"/>
    <col min="2582" max="2582" width="2" style="1" customWidth="1"/>
    <col min="2583" max="2815" width="9.140625" style="1"/>
    <col min="2816" max="2816" width="33.7109375" style="1" customWidth="1"/>
    <col min="2817" max="2837" width="9" style="1" customWidth="1"/>
    <col min="2838" max="2838" width="2" style="1" customWidth="1"/>
    <col min="2839" max="3071" width="9.140625" style="1"/>
    <col min="3072" max="3072" width="33.7109375" style="1" customWidth="1"/>
    <col min="3073" max="3093" width="9" style="1" customWidth="1"/>
    <col min="3094" max="3094" width="2" style="1" customWidth="1"/>
    <col min="3095" max="3327" width="9.140625" style="1"/>
    <col min="3328" max="3328" width="33.7109375" style="1" customWidth="1"/>
    <col min="3329" max="3349" width="9" style="1" customWidth="1"/>
    <col min="3350" max="3350" width="2" style="1" customWidth="1"/>
    <col min="3351" max="3583" width="9.140625" style="1"/>
    <col min="3584" max="3584" width="33.7109375" style="1" customWidth="1"/>
    <col min="3585" max="3605" width="9" style="1" customWidth="1"/>
    <col min="3606" max="3606" width="2" style="1" customWidth="1"/>
    <col min="3607" max="3839" width="9.140625" style="1"/>
    <col min="3840" max="3840" width="33.7109375" style="1" customWidth="1"/>
    <col min="3841" max="3861" width="9" style="1" customWidth="1"/>
    <col min="3862" max="3862" width="2" style="1" customWidth="1"/>
    <col min="3863" max="4095" width="9.140625" style="1"/>
    <col min="4096" max="4096" width="33.7109375" style="1" customWidth="1"/>
    <col min="4097" max="4117" width="9" style="1" customWidth="1"/>
    <col min="4118" max="4118" width="2" style="1" customWidth="1"/>
    <col min="4119" max="4351" width="9.140625" style="1"/>
    <col min="4352" max="4352" width="33.7109375" style="1" customWidth="1"/>
    <col min="4353" max="4373" width="9" style="1" customWidth="1"/>
    <col min="4374" max="4374" width="2" style="1" customWidth="1"/>
    <col min="4375" max="4607" width="9.140625" style="1"/>
    <col min="4608" max="4608" width="33.7109375" style="1" customWidth="1"/>
    <col min="4609" max="4629" width="9" style="1" customWidth="1"/>
    <col min="4630" max="4630" width="2" style="1" customWidth="1"/>
    <col min="4631" max="4863" width="9.140625" style="1"/>
    <col min="4864" max="4864" width="33.7109375" style="1" customWidth="1"/>
    <col min="4865" max="4885" width="9" style="1" customWidth="1"/>
    <col min="4886" max="4886" width="2" style="1" customWidth="1"/>
    <col min="4887" max="5119" width="9.140625" style="1"/>
    <col min="5120" max="5120" width="33.7109375" style="1" customWidth="1"/>
    <col min="5121" max="5141" width="9" style="1" customWidth="1"/>
    <col min="5142" max="5142" width="2" style="1" customWidth="1"/>
    <col min="5143" max="5375" width="9.140625" style="1"/>
    <col min="5376" max="5376" width="33.7109375" style="1" customWidth="1"/>
    <col min="5377" max="5397" width="9" style="1" customWidth="1"/>
    <col min="5398" max="5398" width="2" style="1" customWidth="1"/>
    <col min="5399" max="5631" width="9.140625" style="1"/>
    <col min="5632" max="5632" width="33.7109375" style="1" customWidth="1"/>
    <col min="5633" max="5653" width="9" style="1" customWidth="1"/>
    <col min="5654" max="5654" width="2" style="1" customWidth="1"/>
    <col min="5655" max="5887" width="9.140625" style="1"/>
    <col min="5888" max="5888" width="33.7109375" style="1" customWidth="1"/>
    <col min="5889" max="5909" width="9" style="1" customWidth="1"/>
    <col min="5910" max="5910" width="2" style="1" customWidth="1"/>
    <col min="5911" max="6143" width="9.140625" style="1"/>
    <col min="6144" max="6144" width="33.7109375" style="1" customWidth="1"/>
    <col min="6145" max="6165" width="9" style="1" customWidth="1"/>
    <col min="6166" max="6166" width="2" style="1" customWidth="1"/>
    <col min="6167" max="6399" width="9.140625" style="1"/>
    <col min="6400" max="6400" width="33.7109375" style="1" customWidth="1"/>
    <col min="6401" max="6421" width="9" style="1" customWidth="1"/>
    <col min="6422" max="6422" width="2" style="1" customWidth="1"/>
    <col min="6423" max="6655" width="9.140625" style="1"/>
    <col min="6656" max="6656" width="33.7109375" style="1" customWidth="1"/>
    <col min="6657" max="6677" width="9" style="1" customWidth="1"/>
    <col min="6678" max="6678" width="2" style="1" customWidth="1"/>
    <col min="6679" max="6911" width="9.140625" style="1"/>
    <col min="6912" max="6912" width="33.7109375" style="1" customWidth="1"/>
    <col min="6913" max="6933" width="9" style="1" customWidth="1"/>
    <col min="6934" max="6934" width="2" style="1" customWidth="1"/>
    <col min="6935" max="7167" width="9.140625" style="1"/>
    <col min="7168" max="7168" width="33.7109375" style="1" customWidth="1"/>
    <col min="7169" max="7189" width="9" style="1" customWidth="1"/>
    <col min="7190" max="7190" width="2" style="1" customWidth="1"/>
    <col min="7191" max="7423" width="9.140625" style="1"/>
    <col min="7424" max="7424" width="33.7109375" style="1" customWidth="1"/>
    <col min="7425" max="7445" width="9" style="1" customWidth="1"/>
    <col min="7446" max="7446" width="2" style="1" customWidth="1"/>
    <col min="7447" max="7679" width="9.140625" style="1"/>
    <col min="7680" max="7680" width="33.7109375" style="1" customWidth="1"/>
    <col min="7681" max="7701" width="9" style="1" customWidth="1"/>
    <col min="7702" max="7702" width="2" style="1" customWidth="1"/>
    <col min="7703" max="7935" width="9.140625" style="1"/>
    <col min="7936" max="7936" width="33.7109375" style="1" customWidth="1"/>
    <col min="7937" max="7957" width="9" style="1" customWidth="1"/>
    <col min="7958" max="7958" width="2" style="1" customWidth="1"/>
    <col min="7959" max="8191" width="9.140625" style="1"/>
    <col min="8192" max="8192" width="33.7109375" style="1" customWidth="1"/>
    <col min="8193" max="8213" width="9" style="1" customWidth="1"/>
    <col min="8214" max="8214" width="2" style="1" customWidth="1"/>
    <col min="8215" max="8447" width="9.140625" style="1"/>
    <col min="8448" max="8448" width="33.7109375" style="1" customWidth="1"/>
    <col min="8449" max="8469" width="9" style="1" customWidth="1"/>
    <col min="8470" max="8470" width="2" style="1" customWidth="1"/>
    <col min="8471" max="8703" width="9.140625" style="1"/>
    <col min="8704" max="8704" width="33.7109375" style="1" customWidth="1"/>
    <col min="8705" max="8725" width="9" style="1" customWidth="1"/>
    <col min="8726" max="8726" width="2" style="1" customWidth="1"/>
    <col min="8727" max="8959" width="9.140625" style="1"/>
    <col min="8960" max="8960" width="33.7109375" style="1" customWidth="1"/>
    <col min="8961" max="8981" width="9" style="1" customWidth="1"/>
    <col min="8982" max="8982" width="2" style="1" customWidth="1"/>
    <col min="8983" max="9215" width="9.140625" style="1"/>
    <col min="9216" max="9216" width="33.7109375" style="1" customWidth="1"/>
    <col min="9217" max="9237" width="9" style="1" customWidth="1"/>
    <col min="9238" max="9238" width="2" style="1" customWidth="1"/>
    <col min="9239" max="9471" width="9.140625" style="1"/>
    <col min="9472" max="9472" width="33.7109375" style="1" customWidth="1"/>
    <col min="9473" max="9493" width="9" style="1" customWidth="1"/>
    <col min="9494" max="9494" width="2" style="1" customWidth="1"/>
    <col min="9495" max="9727" width="9.140625" style="1"/>
    <col min="9728" max="9728" width="33.7109375" style="1" customWidth="1"/>
    <col min="9729" max="9749" width="9" style="1" customWidth="1"/>
    <col min="9750" max="9750" width="2" style="1" customWidth="1"/>
    <col min="9751" max="9983" width="9.140625" style="1"/>
    <col min="9984" max="9984" width="33.7109375" style="1" customWidth="1"/>
    <col min="9985" max="10005" width="9" style="1" customWidth="1"/>
    <col min="10006" max="10006" width="2" style="1" customWidth="1"/>
    <col min="10007" max="10239" width="9.140625" style="1"/>
    <col min="10240" max="10240" width="33.7109375" style="1" customWidth="1"/>
    <col min="10241" max="10261" width="9" style="1" customWidth="1"/>
    <col min="10262" max="10262" width="2" style="1" customWidth="1"/>
    <col min="10263" max="10495" width="9.140625" style="1"/>
    <col min="10496" max="10496" width="33.7109375" style="1" customWidth="1"/>
    <col min="10497" max="10517" width="9" style="1" customWidth="1"/>
    <col min="10518" max="10518" width="2" style="1" customWidth="1"/>
    <col min="10519" max="10751" width="9.140625" style="1"/>
    <col min="10752" max="10752" width="33.7109375" style="1" customWidth="1"/>
    <col min="10753" max="10773" width="9" style="1" customWidth="1"/>
    <col min="10774" max="10774" width="2" style="1" customWidth="1"/>
    <col min="10775" max="11007" width="9.140625" style="1"/>
    <col min="11008" max="11008" width="33.7109375" style="1" customWidth="1"/>
    <col min="11009" max="11029" width="9" style="1" customWidth="1"/>
    <col min="11030" max="11030" width="2" style="1" customWidth="1"/>
    <col min="11031" max="11263" width="9.140625" style="1"/>
    <col min="11264" max="11264" width="33.7109375" style="1" customWidth="1"/>
    <col min="11265" max="11285" width="9" style="1" customWidth="1"/>
    <col min="11286" max="11286" width="2" style="1" customWidth="1"/>
    <col min="11287" max="11519" width="9.140625" style="1"/>
    <col min="11520" max="11520" width="33.7109375" style="1" customWidth="1"/>
    <col min="11521" max="11541" width="9" style="1" customWidth="1"/>
    <col min="11542" max="11542" width="2" style="1" customWidth="1"/>
    <col min="11543" max="11775" width="9.140625" style="1"/>
    <col min="11776" max="11776" width="33.7109375" style="1" customWidth="1"/>
    <col min="11777" max="11797" width="9" style="1" customWidth="1"/>
    <col min="11798" max="11798" width="2" style="1" customWidth="1"/>
    <col min="11799" max="12031" width="9.140625" style="1"/>
    <col min="12032" max="12032" width="33.7109375" style="1" customWidth="1"/>
    <col min="12033" max="12053" width="9" style="1" customWidth="1"/>
    <col min="12054" max="12054" width="2" style="1" customWidth="1"/>
    <col min="12055" max="12287" width="9.140625" style="1"/>
    <col min="12288" max="12288" width="33.7109375" style="1" customWidth="1"/>
    <col min="12289" max="12309" width="9" style="1" customWidth="1"/>
    <col min="12310" max="12310" width="2" style="1" customWidth="1"/>
    <col min="12311" max="12543" width="9.140625" style="1"/>
    <col min="12544" max="12544" width="33.7109375" style="1" customWidth="1"/>
    <col min="12545" max="12565" width="9" style="1" customWidth="1"/>
    <col min="12566" max="12566" width="2" style="1" customWidth="1"/>
    <col min="12567" max="12799" width="9.140625" style="1"/>
    <col min="12800" max="12800" width="33.7109375" style="1" customWidth="1"/>
    <col min="12801" max="12821" width="9" style="1" customWidth="1"/>
    <col min="12822" max="12822" width="2" style="1" customWidth="1"/>
    <col min="12823" max="13055" width="9.140625" style="1"/>
    <col min="13056" max="13056" width="33.7109375" style="1" customWidth="1"/>
    <col min="13057" max="13077" width="9" style="1" customWidth="1"/>
    <col min="13078" max="13078" width="2" style="1" customWidth="1"/>
    <col min="13079" max="13311" width="9.140625" style="1"/>
    <col min="13312" max="13312" width="33.7109375" style="1" customWidth="1"/>
    <col min="13313" max="13333" width="9" style="1" customWidth="1"/>
    <col min="13334" max="13334" width="2" style="1" customWidth="1"/>
    <col min="13335" max="13567" width="9.140625" style="1"/>
    <col min="13568" max="13568" width="33.7109375" style="1" customWidth="1"/>
    <col min="13569" max="13589" width="9" style="1" customWidth="1"/>
    <col min="13590" max="13590" width="2" style="1" customWidth="1"/>
    <col min="13591" max="13823" width="9.140625" style="1"/>
    <col min="13824" max="13824" width="33.7109375" style="1" customWidth="1"/>
    <col min="13825" max="13845" width="9" style="1" customWidth="1"/>
    <col min="13846" max="13846" width="2" style="1" customWidth="1"/>
    <col min="13847" max="14079" width="9.140625" style="1"/>
    <col min="14080" max="14080" width="33.7109375" style="1" customWidth="1"/>
    <col min="14081" max="14101" width="9" style="1" customWidth="1"/>
    <col min="14102" max="14102" width="2" style="1" customWidth="1"/>
    <col min="14103" max="14335" width="9.140625" style="1"/>
    <col min="14336" max="14336" width="33.7109375" style="1" customWidth="1"/>
    <col min="14337" max="14357" width="9" style="1" customWidth="1"/>
    <col min="14358" max="14358" width="2" style="1" customWidth="1"/>
    <col min="14359" max="14591" width="9.140625" style="1"/>
    <col min="14592" max="14592" width="33.7109375" style="1" customWidth="1"/>
    <col min="14593" max="14613" width="9" style="1" customWidth="1"/>
    <col min="14614" max="14614" width="2" style="1" customWidth="1"/>
    <col min="14615" max="14847" width="9.140625" style="1"/>
    <col min="14848" max="14848" width="33.7109375" style="1" customWidth="1"/>
    <col min="14849" max="14869" width="9" style="1" customWidth="1"/>
    <col min="14870" max="14870" width="2" style="1" customWidth="1"/>
    <col min="14871" max="15103" width="9.140625" style="1"/>
    <col min="15104" max="15104" width="33.7109375" style="1" customWidth="1"/>
    <col min="15105" max="15125" width="9" style="1" customWidth="1"/>
    <col min="15126" max="15126" width="2" style="1" customWidth="1"/>
    <col min="15127" max="15359" width="9.140625" style="1"/>
    <col min="15360" max="15360" width="33.7109375" style="1" customWidth="1"/>
    <col min="15361" max="15381" width="9" style="1" customWidth="1"/>
    <col min="15382" max="15382" width="2" style="1" customWidth="1"/>
    <col min="15383" max="15615" width="9.140625" style="1"/>
    <col min="15616" max="15616" width="33.7109375" style="1" customWidth="1"/>
    <col min="15617" max="15637" width="9" style="1" customWidth="1"/>
    <col min="15638" max="15638" width="2" style="1" customWidth="1"/>
    <col min="15639" max="15871" width="9.140625" style="1"/>
    <col min="15872" max="15872" width="33.7109375" style="1" customWidth="1"/>
    <col min="15873" max="15893" width="9" style="1" customWidth="1"/>
    <col min="15894" max="15894" width="2" style="1" customWidth="1"/>
    <col min="15895" max="16127" width="9.140625" style="1"/>
    <col min="16128" max="16128" width="33.7109375" style="1" customWidth="1"/>
    <col min="16129" max="16149" width="9" style="1" customWidth="1"/>
    <col min="16150" max="16150" width="2" style="1" customWidth="1"/>
    <col min="16151" max="16384" width="9.140625" style="1"/>
  </cols>
  <sheetData>
    <row r="1" spans="1:24" ht="16.5" customHeight="1" x14ac:dyDescent="0.25">
      <c r="A1" s="13" t="s">
        <v>614</v>
      </c>
    </row>
    <row r="2" spans="1:24" ht="16.5" customHeight="1" x14ac:dyDescent="0.25">
      <c r="A2" s="13" t="s">
        <v>615</v>
      </c>
    </row>
    <row r="3" spans="1:24" ht="16.5" customHeight="1" x14ac:dyDescent="0.25">
      <c r="A3" s="13" t="s">
        <v>568</v>
      </c>
    </row>
    <row r="4" spans="1:24" ht="16.5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6.5" customHeight="1" x14ac:dyDescent="0.2">
      <c r="A5" s="142"/>
    </row>
    <row r="6" spans="1:24" s="8" customFormat="1" ht="16.5" customHeight="1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</row>
    <row r="8" spans="1:24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</row>
    <row r="9" spans="1:24" s="8" customFormat="1" ht="16.5" customHeight="1" x14ac:dyDescent="0.25">
      <c r="A9" s="137" t="s">
        <v>383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</row>
    <row r="10" spans="1:24" ht="16.5" customHeight="1" x14ac:dyDescent="0.2">
      <c r="A10" s="175" t="s">
        <v>503</v>
      </c>
      <c r="B10" s="176">
        <v>9.1999999999999993</v>
      </c>
      <c r="C10" s="176">
        <v>9.6999999999999993</v>
      </c>
      <c r="D10" s="176">
        <v>9.9</v>
      </c>
      <c r="E10" s="176">
        <v>11.5</v>
      </c>
      <c r="F10" s="176">
        <v>11.3</v>
      </c>
      <c r="G10" s="176">
        <v>11.6</v>
      </c>
      <c r="H10" s="176">
        <v>12.4</v>
      </c>
      <c r="I10" s="176">
        <v>12.7</v>
      </c>
      <c r="J10" s="176">
        <v>13.5</v>
      </c>
      <c r="K10" s="176">
        <v>14.6</v>
      </c>
      <c r="L10" s="176">
        <v>15.9</v>
      </c>
      <c r="M10" s="176">
        <v>18.5</v>
      </c>
      <c r="N10" s="176">
        <v>20.5</v>
      </c>
      <c r="O10" s="176">
        <v>22.5</v>
      </c>
      <c r="P10" s="176">
        <v>24.9</v>
      </c>
      <c r="Q10" s="176">
        <v>26.3</v>
      </c>
      <c r="R10" s="176">
        <v>27.2</v>
      </c>
      <c r="S10" s="176">
        <v>29.23</v>
      </c>
      <c r="T10" s="176">
        <v>30.986999999999998</v>
      </c>
      <c r="U10" s="176">
        <v>30.155000000000001</v>
      </c>
      <c r="V10" s="176">
        <v>30.387</v>
      </c>
      <c r="W10" s="176">
        <v>30.728999999999999</v>
      </c>
      <c r="X10" s="176">
        <v>32.954999999999998</v>
      </c>
    </row>
    <row r="11" spans="1:24" ht="16.5" customHeight="1" x14ac:dyDescent="0.2">
      <c r="A11" s="175" t="s">
        <v>451</v>
      </c>
      <c r="B11" s="176">
        <v>-2.6</v>
      </c>
      <c r="C11" s="176">
        <v>-0.7</v>
      </c>
      <c r="D11" s="176">
        <v>16.5</v>
      </c>
      <c r="E11" s="176">
        <v>12.5</v>
      </c>
      <c r="F11" s="176">
        <v>13.7</v>
      </c>
      <c r="G11" s="176">
        <v>17.600000000000001</v>
      </c>
      <c r="H11" s="176">
        <v>16.2</v>
      </c>
      <c r="I11" s="176">
        <v>-18.3</v>
      </c>
      <c r="J11" s="176">
        <v>23.7</v>
      </c>
      <c r="K11" s="176">
        <v>19.431999999999999</v>
      </c>
      <c r="L11" s="176">
        <v>5.5</v>
      </c>
      <c r="M11" s="176">
        <v>21.8</v>
      </c>
      <c r="N11" s="176">
        <v>23.3</v>
      </c>
      <c r="O11" s="176">
        <v>16.100000000000001</v>
      </c>
      <c r="P11" s="176">
        <v>8.1999999999999993</v>
      </c>
      <c r="Q11" s="176">
        <v>35.1</v>
      </c>
      <c r="R11" s="176">
        <v>36.6</v>
      </c>
      <c r="S11" s="176">
        <v>3.7389999999999999</v>
      </c>
      <c r="T11" s="176">
        <v>46.63</v>
      </c>
      <c r="U11" s="176">
        <v>38.656999999999996</v>
      </c>
      <c r="V11" s="176">
        <v>43.5</v>
      </c>
      <c r="W11" s="176">
        <v>-6.0359999999999996</v>
      </c>
      <c r="X11" s="176">
        <v>38.597999999999999</v>
      </c>
    </row>
    <row r="12" spans="1:24" ht="16.5" customHeight="1" x14ac:dyDescent="0.2">
      <c r="A12" s="175" t="s">
        <v>452</v>
      </c>
      <c r="B12" s="176">
        <v>1.2</v>
      </c>
      <c r="C12" s="176">
        <v>0.6</v>
      </c>
      <c r="D12" s="176">
        <v>0</v>
      </c>
      <c r="E12" s="176">
        <v>0.7</v>
      </c>
      <c r="F12" s="176">
        <v>0.1</v>
      </c>
      <c r="G12" s="176">
        <v>0.5</v>
      </c>
      <c r="H12" s="176">
        <v>0.5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176">
        <v>0</v>
      </c>
      <c r="Q12" s="176">
        <v>0</v>
      </c>
      <c r="R12" s="176">
        <v>0</v>
      </c>
      <c r="S12" s="176">
        <v>0</v>
      </c>
      <c r="T12" s="176">
        <v>0</v>
      </c>
      <c r="U12" s="176">
        <v>0</v>
      </c>
      <c r="V12" s="176">
        <v>0</v>
      </c>
      <c r="W12" s="176">
        <v>0</v>
      </c>
      <c r="X12" s="176">
        <v>0</v>
      </c>
    </row>
    <row r="13" spans="1:24" ht="16.5" customHeight="1" x14ac:dyDescent="0.2">
      <c r="A13" s="137" t="s">
        <v>386</v>
      </c>
      <c r="B13" s="138">
        <f t="shared" ref="B13:V13" si="0">SUM(B10:B12)</f>
        <v>7.8</v>
      </c>
      <c r="C13" s="138">
        <f t="shared" si="0"/>
        <v>9.6</v>
      </c>
      <c r="D13" s="138">
        <f t="shared" si="0"/>
        <v>26.4</v>
      </c>
      <c r="E13" s="138">
        <f t="shared" si="0"/>
        <v>24.7</v>
      </c>
      <c r="F13" s="138">
        <f t="shared" si="0"/>
        <v>25.1</v>
      </c>
      <c r="G13" s="138">
        <f t="shared" si="0"/>
        <v>29.700000000000003</v>
      </c>
      <c r="H13" s="138">
        <f t="shared" si="0"/>
        <v>29.1</v>
      </c>
      <c r="I13" s="138">
        <f t="shared" si="0"/>
        <v>-5.6000000000000014</v>
      </c>
      <c r="J13" s="138">
        <f t="shared" si="0"/>
        <v>37.200000000000003</v>
      </c>
      <c r="K13" s="138">
        <f t="shared" si="0"/>
        <v>34.031999999999996</v>
      </c>
      <c r="L13" s="138">
        <f t="shared" si="0"/>
        <v>21.4</v>
      </c>
      <c r="M13" s="138">
        <f t="shared" si="0"/>
        <v>40.299999999999997</v>
      </c>
      <c r="N13" s="138">
        <f t="shared" si="0"/>
        <v>43.8</v>
      </c>
      <c r="O13" s="138">
        <f t="shared" si="0"/>
        <v>38.6</v>
      </c>
      <c r="P13" s="138">
        <f t="shared" si="0"/>
        <v>33.099999999999994</v>
      </c>
      <c r="Q13" s="138">
        <f t="shared" si="0"/>
        <v>61.400000000000006</v>
      </c>
      <c r="R13" s="138">
        <f t="shared" si="0"/>
        <v>63.8</v>
      </c>
      <c r="S13" s="138">
        <f t="shared" si="0"/>
        <v>32.969000000000001</v>
      </c>
      <c r="T13" s="138">
        <f t="shared" si="0"/>
        <v>77.617000000000004</v>
      </c>
      <c r="U13" s="138">
        <f t="shared" si="0"/>
        <v>68.811999999999998</v>
      </c>
      <c r="V13" s="138">
        <f t="shared" si="0"/>
        <v>73.887</v>
      </c>
      <c r="W13" s="138">
        <f t="shared" ref="W13:X13" si="1">SUM(W10:W12)</f>
        <v>24.692999999999998</v>
      </c>
      <c r="X13" s="138">
        <f t="shared" si="1"/>
        <v>71.552999999999997</v>
      </c>
    </row>
    <row r="14" spans="1:24" ht="16.5" customHeight="1" x14ac:dyDescent="0.2">
      <c r="A14" s="139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</row>
    <row r="15" spans="1:24" ht="16.5" customHeight="1" x14ac:dyDescent="0.2">
      <c r="A15" s="137" t="s">
        <v>387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</row>
    <row r="16" spans="1:24" ht="16.5" customHeight="1" x14ac:dyDescent="0.2">
      <c r="A16" s="175" t="s">
        <v>454</v>
      </c>
      <c r="B16" s="176">
        <v>12.5</v>
      </c>
      <c r="C16" s="176">
        <v>13.1</v>
      </c>
      <c r="D16" s="176">
        <v>15.4</v>
      </c>
      <c r="E16" s="176">
        <v>12.8</v>
      </c>
      <c r="F16" s="176">
        <v>12.9</v>
      </c>
      <c r="G16" s="176">
        <v>14.4</v>
      </c>
      <c r="H16" s="176">
        <v>21.5</v>
      </c>
      <c r="I16" s="176">
        <v>3.3</v>
      </c>
      <c r="J16" s="176">
        <v>15.4</v>
      </c>
      <c r="K16" s="176">
        <v>15.3</v>
      </c>
      <c r="L16" s="176">
        <v>23.1</v>
      </c>
      <c r="M16" s="176">
        <v>22.1</v>
      </c>
      <c r="N16" s="176">
        <v>27.5</v>
      </c>
      <c r="O16" s="176">
        <v>24.7</v>
      </c>
      <c r="P16" s="176">
        <v>20.3</v>
      </c>
      <c r="Q16" s="176">
        <v>28.9</v>
      </c>
      <c r="R16" s="176">
        <v>32</v>
      </c>
      <c r="S16" s="176">
        <v>33.570999999999998</v>
      </c>
      <c r="T16" s="176">
        <v>39.021999999999998</v>
      </c>
      <c r="U16" s="176">
        <v>32.616999999999997</v>
      </c>
      <c r="V16" s="176">
        <v>31.114999999999998</v>
      </c>
      <c r="W16" s="176">
        <v>36.5</v>
      </c>
      <c r="X16" s="176">
        <v>36.576999999999998</v>
      </c>
    </row>
    <row r="17" spans="1:24" ht="16.5" customHeight="1" x14ac:dyDescent="0.2">
      <c r="A17" s="175" t="s">
        <v>504</v>
      </c>
      <c r="B17" s="176">
        <v>4.0999999999999996</v>
      </c>
      <c r="C17" s="176">
        <v>4.3</v>
      </c>
      <c r="D17" s="176">
        <v>4.3</v>
      </c>
      <c r="E17" s="176">
        <v>4.8</v>
      </c>
      <c r="F17" s="176">
        <v>5.0999999999999996</v>
      </c>
      <c r="G17" s="176">
        <v>5.6</v>
      </c>
      <c r="H17" s="176">
        <v>6.2</v>
      </c>
      <c r="I17" s="176">
        <v>6.8</v>
      </c>
      <c r="J17" s="176">
        <v>7.2</v>
      </c>
      <c r="K17" s="176">
        <v>7.8</v>
      </c>
      <c r="L17" s="176">
        <v>8.5</v>
      </c>
      <c r="M17" s="176">
        <v>9.3000000000000007</v>
      </c>
      <c r="N17" s="176">
        <v>10.5</v>
      </c>
      <c r="O17" s="176">
        <v>8.8000000000000007</v>
      </c>
      <c r="P17" s="176">
        <v>9.5</v>
      </c>
      <c r="Q17" s="176">
        <v>9.1999999999999993</v>
      </c>
      <c r="R17" s="176">
        <v>9.6</v>
      </c>
      <c r="S17" s="176">
        <v>10.096</v>
      </c>
      <c r="T17" s="176">
        <v>10.712</v>
      </c>
      <c r="U17" s="176">
        <v>11.651999999999999</v>
      </c>
      <c r="V17" s="176">
        <v>13.282999999999999</v>
      </c>
      <c r="W17" s="176">
        <v>9.2129999999999992</v>
      </c>
      <c r="X17" s="176">
        <v>9.6240000000000006</v>
      </c>
    </row>
    <row r="18" spans="1:24" ht="16.5" customHeight="1" x14ac:dyDescent="0.2">
      <c r="A18" s="175" t="s">
        <v>505</v>
      </c>
      <c r="B18" s="176">
        <v>1.1000000000000001</v>
      </c>
      <c r="C18" s="176">
        <v>0.8</v>
      </c>
      <c r="D18" s="176">
        <v>1.3</v>
      </c>
      <c r="E18" s="176">
        <v>1.2</v>
      </c>
      <c r="F18" s="176">
        <v>0.5</v>
      </c>
      <c r="G18" s="176">
        <v>0.4</v>
      </c>
      <c r="H18" s="176">
        <v>0.6</v>
      </c>
      <c r="I18" s="176">
        <v>0.4</v>
      </c>
      <c r="J18" s="176">
        <v>0.7</v>
      </c>
      <c r="K18" s="176">
        <v>0.3</v>
      </c>
      <c r="L18" s="176">
        <v>0.3</v>
      </c>
      <c r="M18" s="176">
        <v>0.2</v>
      </c>
      <c r="N18" s="176">
        <v>0.4</v>
      </c>
      <c r="O18" s="176">
        <v>0.5</v>
      </c>
      <c r="P18" s="176">
        <v>0.3</v>
      </c>
      <c r="Q18" s="176">
        <v>0.8</v>
      </c>
      <c r="R18" s="176">
        <v>0.1</v>
      </c>
      <c r="S18" s="176">
        <v>0.71</v>
      </c>
      <c r="T18" s="176">
        <v>0.68100000000000005</v>
      </c>
      <c r="U18" s="176">
        <v>0.77900000000000003</v>
      </c>
      <c r="V18" s="176">
        <v>0.69399999999999995</v>
      </c>
      <c r="W18" s="176">
        <v>0.56799999999999995</v>
      </c>
      <c r="X18" s="176">
        <v>0.84699999999999998</v>
      </c>
    </row>
    <row r="19" spans="1:24" ht="16.5" customHeight="1" x14ac:dyDescent="0.2">
      <c r="A19" s="175" t="s">
        <v>456</v>
      </c>
      <c r="B19" s="176">
        <v>1</v>
      </c>
      <c r="C19" s="176">
        <v>1.4</v>
      </c>
      <c r="D19" s="176">
        <v>1.3</v>
      </c>
      <c r="E19" s="176">
        <v>1.3</v>
      </c>
      <c r="F19" s="176">
        <v>1.6</v>
      </c>
      <c r="G19" s="176">
        <v>1.6</v>
      </c>
      <c r="H19" s="176">
        <v>2</v>
      </c>
      <c r="I19" s="176">
        <v>1.835</v>
      </c>
      <c r="J19" s="176">
        <v>1.8</v>
      </c>
      <c r="K19" s="176">
        <v>2</v>
      </c>
      <c r="L19" s="176">
        <v>2.4</v>
      </c>
      <c r="M19" s="176">
        <v>2.7</v>
      </c>
      <c r="N19" s="176">
        <v>3</v>
      </c>
      <c r="O19" s="176">
        <v>3.3</v>
      </c>
      <c r="P19" s="176">
        <v>3.8</v>
      </c>
      <c r="Q19" s="176">
        <v>3.7</v>
      </c>
      <c r="R19" s="176">
        <v>4.4000000000000004</v>
      </c>
      <c r="S19" s="176">
        <v>4.9119999999999999</v>
      </c>
      <c r="T19" s="176">
        <v>5.9340000000000002</v>
      </c>
      <c r="U19" s="176">
        <v>6.3150000000000004</v>
      </c>
      <c r="V19" s="176">
        <v>5.9930000000000003</v>
      </c>
      <c r="W19" s="176">
        <v>4.4809999999999999</v>
      </c>
      <c r="X19" s="176">
        <v>4.8499999999999996</v>
      </c>
    </row>
    <row r="20" spans="1:24" ht="16.5" customHeight="1" x14ac:dyDescent="0.2">
      <c r="A20" s="175" t="s">
        <v>390</v>
      </c>
      <c r="B20" s="176">
        <v>0</v>
      </c>
      <c r="C20" s="176">
        <v>0</v>
      </c>
      <c r="D20" s="176">
        <v>0</v>
      </c>
      <c r="E20" s="176">
        <v>0</v>
      </c>
      <c r="F20" s="176">
        <v>0.6</v>
      </c>
      <c r="G20" s="176">
        <v>0</v>
      </c>
      <c r="H20" s="176">
        <v>0</v>
      </c>
      <c r="I20" s="176">
        <v>0.3</v>
      </c>
      <c r="J20" s="176">
        <v>0.23899999999999999</v>
      </c>
      <c r="K20" s="176">
        <v>0.9</v>
      </c>
      <c r="L20" s="176">
        <v>0.2</v>
      </c>
      <c r="M20" s="176">
        <v>-0.4</v>
      </c>
      <c r="N20" s="176">
        <v>0.2</v>
      </c>
      <c r="O20" s="176">
        <v>0.5</v>
      </c>
      <c r="P20" s="176">
        <v>-0.6</v>
      </c>
      <c r="Q20" s="176">
        <v>0.2</v>
      </c>
      <c r="R20" s="176">
        <v>0.4</v>
      </c>
      <c r="S20" s="176">
        <v>0.48799999999999999</v>
      </c>
      <c r="T20" s="176">
        <v>0.28199999999999997</v>
      </c>
      <c r="U20" s="176">
        <v>3.5999999999999997E-2</v>
      </c>
      <c r="V20" s="176">
        <v>9.7000000000000003E-2</v>
      </c>
      <c r="W20" s="176">
        <v>5.5E-2</v>
      </c>
      <c r="X20" s="176">
        <v>1.2999999999999999E-2</v>
      </c>
    </row>
    <row r="21" spans="1:24" ht="16.5" customHeight="1" x14ac:dyDescent="0.2">
      <c r="A21" s="182" t="s">
        <v>391</v>
      </c>
      <c r="B21" s="138">
        <f t="shared" ref="B21:V21" si="2">SUM(B16:B20)</f>
        <v>18.700000000000003</v>
      </c>
      <c r="C21" s="138">
        <f t="shared" si="2"/>
        <v>19.599999999999998</v>
      </c>
      <c r="D21" s="138">
        <f t="shared" si="2"/>
        <v>22.3</v>
      </c>
      <c r="E21" s="138">
        <f t="shared" si="2"/>
        <v>20.100000000000001</v>
      </c>
      <c r="F21" s="138">
        <f t="shared" si="2"/>
        <v>20.700000000000003</v>
      </c>
      <c r="G21" s="138">
        <f t="shared" si="2"/>
        <v>22</v>
      </c>
      <c r="H21" s="138">
        <f t="shared" si="2"/>
        <v>30.3</v>
      </c>
      <c r="I21" s="138">
        <f t="shared" si="2"/>
        <v>12.635000000000002</v>
      </c>
      <c r="J21" s="138">
        <f t="shared" si="2"/>
        <v>25.339000000000002</v>
      </c>
      <c r="K21" s="138">
        <f t="shared" si="2"/>
        <v>26.3</v>
      </c>
      <c r="L21" s="138">
        <f t="shared" si="2"/>
        <v>34.500000000000007</v>
      </c>
      <c r="M21" s="138">
        <f t="shared" si="2"/>
        <v>33.900000000000006</v>
      </c>
      <c r="N21" s="138">
        <f t="shared" si="2"/>
        <v>41.6</v>
      </c>
      <c r="O21" s="138">
        <f t="shared" si="2"/>
        <v>37.799999999999997</v>
      </c>
      <c r="P21" s="138">
        <f t="shared" si="2"/>
        <v>33.299999999999997</v>
      </c>
      <c r="Q21" s="138">
        <f t="shared" si="2"/>
        <v>42.8</v>
      </c>
      <c r="R21" s="138">
        <f t="shared" si="2"/>
        <v>46.5</v>
      </c>
      <c r="S21" s="138">
        <f t="shared" si="2"/>
        <v>49.777000000000001</v>
      </c>
      <c r="T21" s="138">
        <f t="shared" si="2"/>
        <v>56.630999999999986</v>
      </c>
      <c r="U21" s="138">
        <f t="shared" si="2"/>
        <v>51.399000000000001</v>
      </c>
      <c r="V21" s="138">
        <f t="shared" si="2"/>
        <v>51.182000000000002</v>
      </c>
      <c r="W21" s="138">
        <f t="shared" ref="W21:X21" si="3">SUM(W16:W20)</f>
        <v>50.817</v>
      </c>
      <c r="X21" s="138">
        <f t="shared" si="3"/>
        <v>51.911000000000001</v>
      </c>
    </row>
    <row r="22" spans="1:24" ht="16.5" customHeight="1" x14ac:dyDescent="0.2">
      <c r="A22" s="183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</row>
    <row r="23" spans="1:24" s="8" customFormat="1" ht="16.5" customHeight="1" x14ac:dyDescent="0.25">
      <c r="A23" s="137" t="s">
        <v>506</v>
      </c>
      <c r="B23" s="138">
        <f t="shared" ref="B23:R23" si="4">B13-B21</f>
        <v>-10.900000000000002</v>
      </c>
      <c r="C23" s="138">
        <f t="shared" si="4"/>
        <v>-9.9999999999999982</v>
      </c>
      <c r="D23" s="138">
        <f t="shared" si="4"/>
        <v>4.0999999999999979</v>
      </c>
      <c r="E23" s="138">
        <f t="shared" si="4"/>
        <v>4.5999999999999979</v>
      </c>
      <c r="F23" s="138">
        <f t="shared" si="4"/>
        <v>4.3999999999999986</v>
      </c>
      <c r="G23" s="138">
        <f t="shared" si="4"/>
        <v>7.7000000000000028</v>
      </c>
      <c r="H23" s="138">
        <f t="shared" si="4"/>
        <v>-1.1999999999999993</v>
      </c>
      <c r="I23" s="138">
        <f t="shared" si="4"/>
        <v>-18.235000000000003</v>
      </c>
      <c r="J23" s="138">
        <f t="shared" si="4"/>
        <v>11.861000000000001</v>
      </c>
      <c r="K23" s="138">
        <f t="shared" si="4"/>
        <v>7.7319999999999958</v>
      </c>
      <c r="L23" s="138">
        <f t="shared" si="4"/>
        <v>-13.100000000000009</v>
      </c>
      <c r="M23" s="138">
        <f t="shared" si="4"/>
        <v>6.3999999999999915</v>
      </c>
      <c r="N23" s="138">
        <f t="shared" si="4"/>
        <v>2.1999999999999957</v>
      </c>
      <c r="O23" s="138">
        <f t="shared" si="4"/>
        <v>0.80000000000000426</v>
      </c>
      <c r="P23" s="138">
        <f t="shared" si="4"/>
        <v>-0.20000000000000284</v>
      </c>
      <c r="Q23" s="138">
        <f t="shared" si="4"/>
        <v>18.600000000000009</v>
      </c>
      <c r="R23" s="138">
        <f t="shared" si="4"/>
        <v>17.299999999999997</v>
      </c>
      <c r="S23" s="138">
        <f t="shared" ref="S23:X23" si="5">S13-S21</f>
        <v>-16.808</v>
      </c>
      <c r="T23" s="138">
        <f t="shared" si="5"/>
        <v>20.986000000000018</v>
      </c>
      <c r="U23" s="138">
        <f t="shared" si="5"/>
        <v>17.412999999999997</v>
      </c>
      <c r="V23" s="138">
        <f t="shared" si="5"/>
        <v>22.704999999999998</v>
      </c>
      <c r="W23" s="138">
        <f t="shared" si="5"/>
        <v>-26.124000000000002</v>
      </c>
      <c r="X23" s="138">
        <f t="shared" si="5"/>
        <v>19.641999999999996</v>
      </c>
    </row>
    <row r="24" spans="1:24" ht="16.5" customHeight="1" thickBot="1" x14ac:dyDescent="0.25">
      <c r="A24" s="4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</row>
    <row r="25" spans="1:24" ht="16.5" customHeight="1" x14ac:dyDescent="0.2"/>
    <row r="26" spans="1:24" ht="16.5" customHeight="1" x14ac:dyDescent="0.2"/>
    <row r="27" spans="1:24" ht="16.5" customHeight="1" x14ac:dyDescent="0.2"/>
    <row r="28" spans="1:24" ht="16.5" customHeight="1" x14ac:dyDescent="0.2"/>
    <row r="29" spans="1:24" ht="16.5" customHeight="1" x14ac:dyDescent="0.2"/>
    <row r="30" spans="1:24" ht="16.5" customHeight="1" x14ac:dyDescent="0.2"/>
    <row r="31" spans="1:24" ht="16.5" customHeight="1" x14ac:dyDescent="0.2"/>
    <row r="32" spans="1:24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3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A3B5-39DE-466A-8BC6-621AEA88C249}">
  <sheetPr>
    <tabColor rgb="FF92D050"/>
  </sheetPr>
  <dimension ref="A1:X181"/>
  <sheetViews>
    <sheetView view="pageBreakPreview" zoomScale="90" zoomScaleNormal="110" zoomScaleSheetLayoutView="90" workbookViewId="0">
      <selection activeCell="S22" sqref="S22"/>
    </sheetView>
  </sheetViews>
  <sheetFormatPr defaultRowHeight="15" x14ac:dyDescent="0.2"/>
  <cols>
    <col min="1" max="1" width="78.140625" style="1" bestFit="1" customWidth="1"/>
    <col min="2" max="23" width="9" style="1" customWidth="1"/>
    <col min="24" max="255" width="9.140625" style="1"/>
    <col min="256" max="256" width="53.5703125" style="1" customWidth="1"/>
    <col min="257" max="277" width="9" style="1" customWidth="1"/>
    <col min="278" max="278" width="1.85546875" style="1" customWidth="1"/>
    <col min="279" max="511" width="9.140625" style="1"/>
    <col min="512" max="512" width="53.5703125" style="1" customWidth="1"/>
    <col min="513" max="533" width="9" style="1" customWidth="1"/>
    <col min="534" max="534" width="1.85546875" style="1" customWidth="1"/>
    <col min="535" max="767" width="9.140625" style="1"/>
    <col min="768" max="768" width="53.5703125" style="1" customWidth="1"/>
    <col min="769" max="789" width="9" style="1" customWidth="1"/>
    <col min="790" max="790" width="1.85546875" style="1" customWidth="1"/>
    <col min="791" max="1023" width="9.140625" style="1"/>
    <col min="1024" max="1024" width="53.5703125" style="1" customWidth="1"/>
    <col min="1025" max="1045" width="9" style="1" customWidth="1"/>
    <col min="1046" max="1046" width="1.85546875" style="1" customWidth="1"/>
    <col min="1047" max="1279" width="9.140625" style="1"/>
    <col min="1280" max="1280" width="53.5703125" style="1" customWidth="1"/>
    <col min="1281" max="1301" width="9" style="1" customWidth="1"/>
    <col min="1302" max="1302" width="1.85546875" style="1" customWidth="1"/>
    <col min="1303" max="1535" width="9.140625" style="1"/>
    <col min="1536" max="1536" width="53.5703125" style="1" customWidth="1"/>
    <col min="1537" max="1557" width="9" style="1" customWidth="1"/>
    <col min="1558" max="1558" width="1.85546875" style="1" customWidth="1"/>
    <col min="1559" max="1791" width="9.140625" style="1"/>
    <col min="1792" max="1792" width="53.5703125" style="1" customWidth="1"/>
    <col min="1793" max="1813" width="9" style="1" customWidth="1"/>
    <col min="1814" max="1814" width="1.85546875" style="1" customWidth="1"/>
    <col min="1815" max="2047" width="9.140625" style="1"/>
    <col min="2048" max="2048" width="53.5703125" style="1" customWidth="1"/>
    <col min="2049" max="2069" width="9" style="1" customWidth="1"/>
    <col min="2070" max="2070" width="1.85546875" style="1" customWidth="1"/>
    <col min="2071" max="2303" width="9.140625" style="1"/>
    <col min="2304" max="2304" width="53.5703125" style="1" customWidth="1"/>
    <col min="2305" max="2325" width="9" style="1" customWidth="1"/>
    <col min="2326" max="2326" width="1.85546875" style="1" customWidth="1"/>
    <col min="2327" max="2559" width="9.140625" style="1"/>
    <col min="2560" max="2560" width="53.5703125" style="1" customWidth="1"/>
    <col min="2561" max="2581" width="9" style="1" customWidth="1"/>
    <col min="2582" max="2582" width="1.85546875" style="1" customWidth="1"/>
    <col min="2583" max="2815" width="9.140625" style="1"/>
    <col min="2816" max="2816" width="53.5703125" style="1" customWidth="1"/>
    <col min="2817" max="2837" width="9" style="1" customWidth="1"/>
    <col min="2838" max="2838" width="1.85546875" style="1" customWidth="1"/>
    <col min="2839" max="3071" width="9.140625" style="1"/>
    <col min="3072" max="3072" width="53.5703125" style="1" customWidth="1"/>
    <col min="3073" max="3093" width="9" style="1" customWidth="1"/>
    <col min="3094" max="3094" width="1.85546875" style="1" customWidth="1"/>
    <col min="3095" max="3327" width="9.140625" style="1"/>
    <col min="3328" max="3328" width="53.5703125" style="1" customWidth="1"/>
    <col min="3329" max="3349" width="9" style="1" customWidth="1"/>
    <col min="3350" max="3350" width="1.85546875" style="1" customWidth="1"/>
    <col min="3351" max="3583" width="9.140625" style="1"/>
    <col min="3584" max="3584" width="53.5703125" style="1" customWidth="1"/>
    <col min="3585" max="3605" width="9" style="1" customWidth="1"/>
    <col min="3606" max="3606" width="1.85546875" style="1" customWidth="1"/>
    <col min="3607" max="3839" width="9.140625" style="1"/>
    <col min="3840" max="3840" width="53.5703125" style="1" customWidth="1"/>
    <col min="3841" max="3861" width="9" style="1" customWidth="1"/>
    <col min="3862" max="3862" width="1.85546875" style="1" customWidth="1"/>
    <col min="3863" max="4095" width="9.140625" style="1"/>
    <col min="4096" max="4096" width="53.5703125" style="1" customWidth="1"/>
    <col min="4097" max="4117" width="9" style="1" customWidth="1"/>
    <col min="4118" max="4118" width="1.85546875" style="1" customWidth="1"/>
    <col min="4119" max="4351" width="9.140625" style="1"/>
    <col min="4352" max="4352" width="53.5703125" style="1" customWidth="1"/>
    <col min="4353" max="4373" width="9" style="1" customWidth="1"/>
    <col min="4374" max="4374" width="1.85546875" style="1" customWidth="1"/>
    <col min="4375" max="4607" width="9.140625" style="1"/>
    <col min="4608" max="4608" width="53.5703125" style="1" customWidth="1"/>
    <col min="4609" max="4629" width="9" style="1" customWidth="1"/>
    <col min="4630" max="4630" width="1.85546875" style="1" customWidth="1"/>
    <col min="4631" max="4863" width="9.140625" style="1"/>
    <col min="4864" max="4864" width="53.5703125" style="1" customWidth="1"/>
    <col min="4865" max="4885" width="9" style="1" customWidth="1"/>
    <col min="4886" max="4886" width="1.85546875" style="1" customWidth="1"/>
    <col min="4887" max="5119" width="9.140625" style="1"/>
    <col min="5120" max="5120" width="53.5703125" style="1" customWidth="1"/>
    <col min="5121" max="5141" width="9" style="1" customWidth="1"/>
    <col min="5142" max="5142" width="1.85546875" style="1" customWidth="1"/>
    <col min="5143" max="5375" width="9.140625" style="1"/>
    <col min="5376" max="5376" width="53.5703125" style="1" customWidth="1"/>
    <col min="5377" max="5397" width="9" style="1" customWidth="1"/>
    <col min="5398" max="5398" width="1.85546875" style="1" customWidth="1"/>
    <col min="5399" max="5631" width="9.140625" style="1"/>
    <col min="5632" max="5632" width="53.5703125" style="1" customWidth="1"/>
    <col min="5633" max="5653" width="9" style="1" customWidth="1"/>
    <col min="5654" max="5654" width="1.85546875" style="1" customWidth="1"/>
    <col min="5655" max="5887" width="9.140625" style="1"/>
    <col min="5888" max="5888" width="53.5703125" style="1" customWidth="1"/>
    <col min="5889" max="5909" width="9" style="1" customWidth="1"/>
    <col min="5910" max="5910" width="1.85546875" style="1" customWidth="1"/>
    <col min="5911" max="6143" width="9.140625" style="1"/>
    <col min="6144" max="6144" width="53.5703125" style="1" customWidth="1"/>
    <col min="6145" max="6165" width="9" style="1" customWidth="1"/>
    <col min="6166" max="6166" width="1.85546875" style="1" customWidth="1"/>
    <col min="6167" max="6399" width="9.140625" style="1"/>
    <col min="6400" max="6400" width="53.5703125" style="1" customWidth="1"/>
    <col min="6401" max="6421" width="9" style="1" customWidth="1"/>
    <col min="6422" max="6422" width="1.85546875" style="1" customWidth="1"/>
    <col min="6423" max="6655" width="9.140625" style="1"/>
    <col min="6656" max="6656" width="53.5703125" style="1" customWidth="1"/>
    <col min="6657" max="6677" width="9" style="1" customWidth="1"/>
    <col min="6678" max="6678" width="1.85546875" style="1" customWidth="1"/>
    <col min="6679" max="6911" width="9.140625" style="1"/>
    <col min="6912" max="6912" width="53.5703125" style="1" customWidth="1"/>
    <col min="6913" max="6933" width="9" style="1" customWidth="1"/>
    <col min="6934" max="6934" width="1.85546875" style="1" customWidth="1"/>
    <col min="6935" max="7167" width="9.140625" style="1"/>
    <col min="7168" max="7168" width="53.5703125" style="1" customWidth="1"/>
    <col min="7169" max="7189" width="9" style="1" customWidth="1"/>
    <col min="7190" max="7190" width="1.85546875" style="1" customWidth="1"/>
    <col min="7191" max="7423" width="9.140625" style="1"/>
    <col min="7424" max="7424" width="53.5703125" style="1" customWidth="1"/>
    <col min="7425" max="7445" width="9" style="1" customWidth="1"/>
    <col min="7446" max="7446" width="1.85546875" style="1" customWidth="1"/>
    <col min="7447" max="7679" width="9.140625" style="1"/>
    <col min="7680" max="7680" width="53.5703125" style="1" customWidth="1"/>
    <col min="7681" max="7701" width="9" style="1" customWidth="1"/>
    <col min="7702" max="7702" width="1.85546875" style="1" customWidth="1"/>
    <col min="7703" max="7935" width="9.140625" style="1"/>
    <col min="7936" max="7936" width="53.5703125" style="1" customWidth="1"/>
    <col min="7937" max="7957" width="9" style="1" customWidth="1"/>
    <col min="7958" max="7958" width="1.85546875" style="1" customWidth="1"/>
    <col min="7959" max="8191" width="9.140625" style="1"/>
    <col min="8192" max="8192" width="53.5703125" style="1" customWidth="1"/>
    <col min="8193" max="8213" width="9" style="1" customWidth="1"/>
    <col min="8214" max="8214" width="1.85546875" style="1" customWidth="1"/>
    <col min="8215" max="8447" width="9.140625" style="1"/>
    <col min="8448" max="8448" width="53.5703125" style="1" customWidth="1"/>
    <col min="8449" max="8469" width="9" style="1" customWidth="1"/>
    <col min="8470" max="8470" width="1.85546875" style="1" customWidth="1"/>
    <col min="8471" max="8703" width="9.140625" style="1"/>
    <col min="8704" max="8704" width="53.5703125" style="1" customWidth="1"/>
    <col min="8705" max="8725" width="9" style="1" customWidth="1"/>
    <col min="8726" max="8726" width="1.85546875" style="1" customWidth="1"/>
    <col min="8727" max="8959" width="9.140625" style="1"/>
    <col min="8960" max="8960" width="53.5703125" style="1" customWidth="1"/>
    <col min="8961" max="8981" width="9" style="1" customWidth="1"/>
    <col min="8982" max="8982" width="1.85546875" style="1" customWidth="1"/>
    <col min="8983" max="9215" width="9.140625" style="1"/>
    <col min="9216" max="9216" width="53.5703125" style="1" customWidth="1"/>
    <col min="9217" max="9237" width="9" style="1" customWidth="1"/>
    <col min="9238" max="9238" width="1.85546875" style="1" customWidth="1"/>
    <col min="9239" max="9471" width="9.140625" style="1"/>
    <col min="9472" max="9472" width="53.5703125" style="1" customWidth="1"/>
    <col min="9473" max="9493" width="9" style="1" customWidth="1"/>
    <col min="9494" max="9494" width="1.85546875" style="1" customWidth="1"/>
    <col min="9495" max="9727" width="9.140625" style="1"/>
    <col min="9728" max="9728" width="53.5703125" style="1" customWidth="1"/>
    <col min="9729" max="9749" width="9" style="1" customWidth="1"/>
    <col min="9750" max="9750" width="1.85546875" style="1" customWidth="1"/>
    <col min="9751" max="9983" width="9.140625" style="1"/>
    <col min="9984" max="9984" width="53.5703125" style="1" customWidth="1"/>
    <col min="9985" max="10005" width="9" style="1" customWidth="1"/>
    <col min="10006" max="10006" width="1.85546875" style="1" customWidth="1"/>
    <col min="10007" max="10239" width="9.140625" style="1"/>
    <col min="10240" max="10240" width="53.5703125" style="1" customWidth="1"/>
    <col min="10241" max="10261" width="9" style="1" customWidth="1"/>
    <col min="10262" max="10262" width="1.85546875" style="1" customWidth="1"/>
    <col min="10263" max="10495" width="9.140625" style="1"/>
    <col min="10496" max="10496" width="53.5703125" style="1" customWidth="1"/>
    <col min="10497" max="10517" width="9" style="1" customWidth="1"/>
    <col min="10518" max="10518" width="1.85546875" style="1" customWidth="1"/>
    <col min="10519" max="10751" width="9.140625" style="1"/>
    <col min="10752" max="10752" width="53.5703125" style="1" customWidth="1"/>
    <col min="10753" max="10773" width="9" style="1" customWidth="1"/>
    <col min="10774" max="10774" width="1.85546875" style="1" customWidth="1"/>
    <col min="10775" max="11007" width="9.140625" style="1"/>
    <col min="11008" max="11008" width="53.5703125" style="1" customWidth="1"/>
    <col min="11009" max="11029" width="9" style="1" customWidth="1"/>
    <col min="11030" max="11030" width="1.85546875" style="1" customWidth="1"/>
    <col min="11031" max="11263" width="9.140625" style="1"/>
    <col min="11264" max="11264" width="53.5703125" style="1" customWidth="1"/>
    <col min="11265" max="11285" width="9" style="1" customWidth="1"/>
    <col min="11286" max="11286" width="1.85546875" style="1" customWidth="1"/>
    <col min="11287" max="11519" width="9.140625" style="1"/>
    <col min="11520" max="11520" width="53.5703125" style="1" customWidth="1"/>
    <col min="11521" max="11541" width="9" style="1" customWidth="1"/>
    <col min="11542" max="11542" width="1.85546875" style="1" customWidth="1"/>
    <col min="11543" max="11775" width="9.140625" style="1"/>
    <col min="11776" max="11776" width="53.5703125" style="1" customWidth="1"/>
    <col min="11777" max="11797" width="9" style="1" customWidth="1"/>
    <col min="11798" max="11798" width="1.85546875" style="1" customWidth="1"/>
    <col min="11799" max="12031" width="9.140625" style="1"/>
    <col min="12032" max="12032" width="53.5703125" style="1" customWidth="1"/>
    <col min="12033" max="12053" width="9" style="1" customWidth="1"/>
    <col min="12054" max="12054" width="1.85546875" style="1" customWidth="1"/>
    <col min="12055" max="12287" width="9.140625" style="1"/>
    <col min="12288" max="12288" width="53.5703125" style="1" customWidth="1"/>
    <col min="12289" max="12309" width="9" style="1" customWidth="1"/>
    <col min="12310" max="12310" width="1.85546875" style="1" customWidth="1"/>
    <col min="12311" max="12543" width="9.140625" style="1"/>
    <col min="12544" max="12544" width="53.5703125" style="1" customWidth="1"/>
    <col min="12545" max="12565" width="9" style="1" customWidth="1"/>
    <col min="12566" max="12566" width="1.85546875" style="1" customWidth="1"/>
    <col min="12567" max="12799" width="9.140625" style="1"/>
    <col min="12800" max="12800" width="53.5703125" style="1" customWidth="1"/>
    <col min="12801" max="12821" width="9" style="1" customWidth="1"/>
    <col min="12822" max="12822" width="1.85546875" style="1" customWidth="1"/>
    <col min="12823" max="13055" width="9.140625" style="1"/>
    <col min="13056" max="13056" width="53.5703125" style="1" customWidth="1"/>
    <col min="13057" max="13077" width="9" style="1" customWidth="1"/>
    <col min="13078" max="13078" width="1.85546875" style="1" customWidth="1"/>
    <col min="13079" max="13311" width="9.140625" style="1"/>
    <col min="13312" max="13312" width="53.5703125" style="1" customWidth="1"/>
    <col min="13313" max="13333" width="9" style="1" customWidth="1"/>
    <col min="13334" max="13334" width="1.85546875" style="1" customWidth="1"/>
    <col min="13335" max="13567" width="9.140625" style="1"/>
    <col min="13568" max="13568" width="53.5703125" style="1" customWidth="1"/>
    <col min="13569" max="13589" width="9" style="1" customWidth="1"/>
    <col min="13590" max="13590" width="1.85546875" style="1" customWidth="1"/>
    <col min="13591" max="13823" width="9.140625" style="1"/>
    <col min="13824" max="13824" width="53.5703125" style="1" customWidth="1"/>
    <col min="13825" max="13845" width="9" style="1" customWidth="1"/>
    <col min="13846" max="13846" width="1.85546875" style="1" customWidth="1"/>
    <col min="13847" max="14079" width="9.140625" style="1"/>
    <col min="14080" max="14080" width="53.5703125" style="1" customWidth="1"/>
    <col min="14081" max="14101" width="9" style="1" customWidth="1"/>
    <col min="14102" max="14102" width="1.85546875" style="1" customWidth="1"/>
    <col min="14103" max="14335" width="9.140625" style="1"/>
    <col min="14336" max="14336" width="53.5703125" style="1" customWidth="1"/>
    <col min="14337" max="14357" width="9" style="1" customWidth="1"/>
    <col min="14358" max="14358" width="1.85546875" style="1" customWidth="1"/>
    <col min="14359" max="14591" width="9.140625" style="1"/>
    <col min="14592" max="14592" width="53.5703125" style="1" customWidth="1"/>
    <col min="14593" max="14613" width="9" style="1" customWidth="1"/>
    <col min="14614" max="14614" width="1.85546875" style="1" customWidth="1"/>
    <col min="14615" max="14847" width="9.140625" style="1"/>
    <col min="14848" max="14848" width="53.5703125" style="1" customWidth="1"/>
    <col min="14849" max="14869" width="9" style="1" customWidth="1"/>
    <col min="14870" max="14870" width="1.85546875" style="1" customWidth="1"/>
    <col min="14871" max="15103" width="9.140625" style="1"/>
    <col min="15104" max="15104" width="53.5703125" style="1" customWidth="1"/>
    <col min="15105" max="15125" width="9" style="1" customWidth="1"/>
    <col min="15126" max="15126" width="1.85546875" style="1" customWidth="1"/>
    <col min="15127" max="15359" width="9.140625" style="1"/>
    <col min="15360" max="15360" width="53.5703125" style="1" customWidth="1"/>
    <col min="15361" max="15381" width="9" style="1" customWidth="1"/>
    <col min="15382" max="15382" width="1.85546875" style="1" customWidth="1"/>
    <col min="15383" max="15615" width="9.140625" style="1"/>
    <col min="15616" max="15616" width="53.5703125" style="1" customWidth="1"/>
    <col min="15617" max="15637" width="9" style="1" customWidth="1"/>
    <col min="15638" max="15638" width="1.85546875" style="1" customWidth="1"/>
    <col min="15639" max="15871" width="9.140625" style="1"/>
    <col min="15872" max="15872" width="53.5703125" style="1" customWidth="1"/>
    <col min="15873" max="15893" width="9" style="1" customWidth="1"/>
    <col min="15894" max="15894" width="1.85546875" style="1" customWidth="1"/>
    <col min="15895" max="16127" width="9.140625" style="1"/>
    <col min="16128" max="16128" width="53.5703125" style="1" customWidth="1"/>
    <col min="16129" max="16149" width="9" style="1" customWidth="1"/>
    <col min="16150" max="16150" width="1.85546875" style="1" customWidth="1"/>
    <col min="16151" max="16384" width="9.140625" style="1"/>
  </cols>
  <sheetData>
    <row r="1" spans="1:24" ht="16.5" customHeight="1" x14ac:dyDescent="0.25">
      <c r="A1" s="13" t="s">
        <v>616</v>
      </c>
    </row>
    <row r="2" spans="1:24" ht="16.5" customHeight="1" x14ac:dyDescent="0.25">
      <c r="A2" s="13" t="s">
        <v>615</v>
      </c>
    </row>
    <row r="3" spans="1:24" ht="16.5" customHeight="1" x14ac:dyDescent="0.25">
      <c r="A3" s="13" t="s">
        <v>600</v>
      </c>
    </row>
    <row r="4" spans="1:24" ht="16.5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6.5" customHeight="1" x14ac:dyDescent="0.2"/>
    <row r="6" spans="1:24" s="8" customFormat="1" ht="16.5" customHeight="1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 t="s">
        <v>620</v>
      </c>
    </row>
    <row r="7" spans="1:24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</row>
    <row r="8" spans="1:24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</row>
    <row r="9" spans="1:24" s="8" customFormat="1" ht="16.5" customHeight="1" x14ac:dyDescent="0.25">
      <c r="A9" s="171" t="s">
        <v>460</v>
      </c>
      <c r="B9" s="191">
        <v>0.06</v>
      </c>
      <c r="C9" s="191">
        <v>7.0000000000000007E-2</v>
      </c>
      <c r="D9" s="191">
        <v>0.08</v>
      </c>
      <c r="E9" s="191">
        <v>0.09</v>
      </c>
      <c r="F9" s="191">
        <v>0.1</v>
      </c>
      <c r="G9" s="191">
        <v>0.06</v>
      </c>
      <c r="H9" s="191">
        <v>0.06</v>
      </c>
      <c r="I9" s="191">
        <v>0.08</v>
      </c>
      <c r="J9" s="191">
        <v>0.08</v>
      </c>
      <c r="K9" s="191">
        <v>0.125</v>
      </c>
      <c r="L9" s="191">
        <v>5.8999999999999997E-2</v>
      </c>
      <c r="M9" s="191">
        <v>0.152</v>
      </c>
      <c r="N9" s="191">
        <v>0.10299999999999999</v>
      </c>
      <c r="O9" s="191">
        <v>8.4400000000000003E-2</v>
      </c>
      <c r="P9" s="191">
        <v>0.06</v>
      </c>
      <c r="Q9" s="191">
        <v>7.6999999999999999E-2</v>
      </c>
      <c r="R9" s="191">
        <v>4.2999999999999997E-2</v>
      </c>
      <c r="S9" s="191">
        <v>9.152126089272572E-2</v>
      </c>
      <c r="T9" s="191">
        <v>5.9133500056097014E-2</v>
      </c>
      <c r="U9" s="191">
        <v>4.6455035407346211E-2</v>
      </c>
      <c r="V9" s="191">
        <v>6.4796257150341444E-2</v>
      </c>
      <c r="W9" s="191">
        <v>9.7359860236754123E-2</v>
      </c>
      <c r="X9" s="191">
        <v>6.711877556298107E-2</v>
      </c>
    </row>
    <row r="10" spans="1:24" ht="16.5" customHeight="1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</row>
    <row r="11" spans="1:24" ht="16.5" customHeight="1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</row>
    <row r="12" spans="1:24" ht="16.5" customHeight="1" x14ac:dyDescent="0.2">
      <c r="A12" s="171" t="s">
        <v>462</v>
      </c>
      <c r="B12" s="191">
        <v>-0.02</v>
      </c>
      <c r="C12" s="191">
        <v>-0.01</v>
      </c>
      <c r="D12" s="191">
        <v>0.1</v>
      </c>
      <c r="E12" s="191">
        <v>7.0000000000000007E-2</v>
      </c>
      <c r="F12" s="191">
        <v>7.0000000000000007E-2</v>
      </c>
      <c r="G12" s="191">
        <v>0.09</v>
      </c>
      <c r="H12" s="191">
        <v>7.0000000000000007E-2</v>
      </c>
      <c r="I12" s="191">
        <v>-0.08</v>
      </c>
      <c r="J12" s="191">
        <v>0.11</v>
      </c>
      <c r="K12" s="191">
        <v>8.5999999999999993E-2</v>
      </c>
      <c r="L12" s="191">
        <v>2.3E-2</v>
      </c>
      <c r="M12" s="191">
        <v>8.48E-2</v>
      </c>
      <c r="N12" s="191">
        <v>8.4159999999999999E-2</v>
      </c>
      <c r="O12" s="191">
        <v>5.1569999999999998E-2</v>
      </c>
      <c r="P12" s="191">
        <v>2.3800000000000002E-2</v>
      </c>
      <c r="Q12" s="191">
        <v>9.4E-2</v>
      </c>
      <c r="R12" s="191">
        <v>8.6999999999999994E-2</v>
      </c>
      <c r="S12" s="191">
        <v>8.3071167039920363E-3</v>
      </c>
      <c r="T12" s="191">
        <v>9.6569834507924612E-2</v>
      </c>
      <c r="U12" s="191">
        <v>7.0759867292071843E-2</v>
      </c>
      <c r="V12" s="191">
        <v>7.3326759210093809E-2</v>
      </c>
      <c r="W12" s="191">
        <v>-1.1060667836380544E-2</v>
      </c>
      <c r="X12" s="191">
        <v>7.5237566153036464E-2</v>
      </c>
    </row>
    <row r="13" spans="1:24" ht="16.5" customHeight="1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16.5" customHeight="1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</row>
    <row r="15" spans="1:24" ht="16.5" customHeight="1" x14ac:dyDescent="0.2">
      <c r="A15" s="171" t="s">
        <v>464</v>
      </c>
      <c r="B15" s="191">
        <v>1.07</v>
      </c>
      <c r="C15" s="191">
        <v>1.03</v>
      </c>
      <c r="D15" s="191">
        <v>1.05</v>
      </c>
      <c r="E15" s="191">
        <v>1.07</v>
      </c>
      <c r="F15" s="191">
        <v>1.08</v>
      </c>
      <c r="G15" s="191">
        <v>1.1200000000000001</v>
      </c>
      <c r="H15" s="191">
        <v>1.0900000000000001</v>
      </c>
      <c r="I15" s="191">
        <v>1.03</v>
      </c>
      <c r="J15" s="191">
        <v>1.07</v>
      </c>
      <c r="K15" s="191">
        <v>1.0900000000000001</v>
      </c>
      <c r="L15" s="191">
        <v>1.02</v>
      </c>
      <c r="M15" s="191">
        <v>1.04</v>
      </c>
      <c r="N15" s="191">
        <v>1.05</v>
      </c>
      <c r="O15" s="191">
        <v>1.02</v>
      </c>
      <c r="P15" s="191">
        <v>1.01</v>
      </c>
      <c r="Q15" s="191">
        <v>1.046</v>
      </c>
      <c r="R15" s="191">
        <v>1.0489999999999999</v>
      </c>
      <c r="S15" s="191">
        <v>1.0229999999999999</v>
      </c>
      <c r="T15" s="191">
        <v>1.052843519768218</v>
      </c>
      <c r="U15" s="191">
        <v>1.071330242510699</v>
      </c>
      <c r="V15" s="191">
        <v>1.0982476171380411</v>
      </c>
      <c r="W15" s="191">
        <v>1.051447414408802</v>
      </c>
      <c r="X15" s="191">
        <v>1.077451188608664</v>
      </c>
    </row>
    <row r="16" spans="1:24" ht="16.5" customHeight="1" x14ac:dyDescent="0.2">
      <c r="A16" s="190" t="s">
        <v>507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6.5" customHeight="1" thickBot="1" x14ac:dyDescent="0.25">
      <c r="A17" s="2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6.5" customHeight="1" x14ac:dyDescent="0.2">
      <c r="A18" s="1" t="s">
        <v>508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</row>
    <row r="19" spans="1:24" ht="16.5" customHeight="1" x14ac:dyDescent="0.2"/>
    <row r="20" spans="1:24" ht="16.5" customHeight="1" x14ac:dyDescent="0.2"/>
    <row r="21" spans="1:24" ht="16.5" customHeight="1" x14ac:dyDescent="0.2"/>
    <row r="22" spans="1:24" s="8" customFormat="1" ht="16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4" ht="16.5" customHeight="1" x14ac:dyDescent="0.2"/>
    <row r="24" spans="1:24" ht="16.5" customHeight="1" x14ac:dyDescent="0.2"/>
    <row r="25" spans="1:24" ht="16.5" customHeight="1" x14ac:dyDescent="0.2"/>
    <row r="26" spans="1:24" ht="16.5" customHeight="1" x14ac:dyDescent="0.2"/>
    <row r="27" spans="1:24" ht="16.5" customHeight="1" x14ac:dyDescent="0.2"/>
    <row r="28" spans="1:24" ht="16.5" customHeight="1" x14ac:dyDescent="0.2"/>
    <row r="29" spans="1:24" ht="16.5" customHeight="1" x14ac:dyDescent="0.2"/>
    <row r="30" spans="1:24" ht="16.5" customHeight="1" x14ac:dyDescent="0.2"/>
    <row r="31" spans="1:24" ht="16.5" customHeight="1" x14ac:dyDescent="0.2"/>
    <row r="32" spans="1:24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</sheetData>
  <printOptions horizontalCentered="1" verticalCentered="1"/>
  <pageMargins left="0.25" right="0.25" top="0.5" bottom="0.5" header="0.3" footer="0.3"/>
  <pageSetup scale="65" orientation="landscape" r:id="rId1"/>
  <colBreaks count="1" manualBreakCount="1">
    <brk id="1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687F-E843-44A1-A504-C5DE67EA10DA}">
  <sheetPr>
    <tabColor rgb="FF92D050"/>
  </sheetPr>
  <dimension ref="A1:S26"/>
  <sheetViews>
    <sheetView zoomScale="80" zoomScaleNormal="80" zoomScaleSheetLayoutView="100" workbookViewId="0">
      <selection activeCell="N29" sqref="N29"/>
    </sheetView>
  </sheetViews>
  <sheetFormatPr defaultRowHeight="14.25" x14ac:dyDescent="0.2"/>
  <cols>
    <col min="1" max="1" width="38.28515625" style="52" bestFit="1" customWidth="1"/>
    <col min="2" max="19" width="8.85546875" style="52" customWidth="1"/>
    <col min="20" max="255" width="9.140625" style="52"/>
    <col min="256" max="256" width="31.28515625" style="52" customWidth="1"/>
    <col min="257" max="272" width="8.85546875" style="52" customWidth="1"/>
    <col min="273" max="273" width="1.85546875" style="52" customWidth="1"/>
    <col min="274" max="511" width="9.140625" style="52"/>
    <col min="512" max="512" width="31.28515625" style="52" customWidth="1"/>
    <col min="513" max="528" width="8.85546875" style="52" customWidth="1"/>
    <col min="529" max="529" width="1.85546875" style="52" customWidth="1"/>
    <col min="530" max="767" width="9.140625" style="52"/>
    <col min="768" max="768" width="31.28515625" style="52" customWidth="1"/>
    <col min="769" max="784" width="8.85546875" style="52" customWidth="1"/>
    <col min="785" max="785" width="1.85546875" style="52" customWidth="1"/>
    <col min="786" max="1023" width="9.140625" style="52"/>
    <col min="1024" max="1024" width="31.28515625" style="52" customWidth="1"/>
    <col min="1025" max="1040" width="8.85546875" style="52" customWidth="1"/>
    <col min="1041" max="1041" width="1.85546875" style="52" customWidth="1"/>
    <col min="1042" max="1279" width="9.140625" style="52"/>
    <col min="1280" max="1280" width="31.28515625" style="52" customWidth="1"/>
    <col min="1281" max="1296" width="8.85546875" style="52" customWidth="1"/>
    <col min="1297" max="1297" width="1.85546875" style="52" customWidth="1"/>
    <col min="1298" max="1535" width="9.140625" style="52"/>
    <col min="1536" max="1536" width="31.28515625" style="52" customWidth="1"/>
    <col min="1537" max="1552" width="8.85546875" style="52" customWidth="1"/>
    <col min="1553" max="1553" width="1.85546875" style="52" customWidth="1"/>
    <col min="1554" max="1791" width="9.140625" style="52"/>
    <col min="1792" max="1792" width="31.28515625" style="52" customWidth="1"/>
    <col min="1793" max="1808" width="8.85546875" style="52" customWidth="1"/>
    <col min="1809" max="1809" width="1.85546875" style="52" customWidth="1"/>
    <col min="1810" max="2047" width="9.140625" style="52"/>
    <col min="2048" max="2048" width="31.28515625" style="52" customWidth="1"/>
    <col min="2049" max="2064" width="8.85546875" style="52" customWidth="1"/>
    <col min="2065" max="2065" width="1.85546875" style="52" customWidth="1"/>
    <col min="2066" max="2303" width="9.140625" style="52"/>
    <col min="2304" max="2304" width="31.28515625" style="52" customWidth="1"/>
    <col min="2305" max="2320" width="8.85546875" style="52" customWidth="1"/>
    <col min="2321" max="2321" width="1.85546875" style="52" customWidth="1"/>
    <col min="2322" max="2559" width="9.140625" style="52"/>
    <col min="2560" max="2560" width="31.28515625" style="52" customWidth="1"/>
    <col min="2561" max="2576" width="8.85546875" style="52" customWidth="1"/>
    <col min="2577" max="2577" width="1.85546875" style="52" customWidth="1"/>
    <col min="2578" max="2815" width="9.140625" style="52"/>
    <col min="2816" max="2816" width="31.28515625" style="52" customWidth="1"/>
    <col min="2817" max="2832" width="8.85546875" style="52" customWidth="1"/>
    <col min="2833" max="2833" width="1.85546875" style="52" customWidth="1"/>
    <col min="2834" max="3071" width="9.140625" style="52"/>
    <col min="3072" max="3072" width="31.28515625" style="52" customWidth="1"/>
    <col min="3073" max="3088" width="8.85546875" style="52" customWidth="1"/>
    <col min="3089" max="3089" width="1.85546875" style="52" customWidth="1"/>
    <col min="3090" max="3327" width="9.140625" style="52"/>
    <col min="3328" max="3328" width="31.28515625" style="52" customWidth="1"/>
    <col min="3329" max="3344" width="8.85546875" style="52" customWidth="1"/>
    <col min="3345" max="3345" width="1.85546875" style="52" customWidth="1"/>
    <col min="3346" max="3583" width="9.140625" style="52"/>
    <col min="3584" max="3584" width="31.28515625" style="52" customWidth="1"/>
    <col min="3585" max="3600" width="8.85546875" style="52" customWidth="1"/>
    <col min="3601" max="3601" width="1.85546875" style="52" customWidth="1"/>
    <col min="3602" max="3839" width="9.140625" style="52"/>
    <col min="3840" max="3840" width="31.28515625" style="52" customWidth="1"/>
    <col min="3841" max="3856" width="8.85546875" style="52" customWidth="1"/>
    <col min="3857" max="3857" width="1.85546875" style="52" customWidth="1"/>
    <col min="3858" max="4095" width="9.140625" style="52"/>
    <col min="4096" max="4096" width="31.28515625" style="52" customWidth="1"/>
    <col min="4097" max="4112" width="8.85546875" style="52" customWidth="1"/>
    <col min="4113" max="4113" width="1.85546875" style="52" customWidth="1"/>
    <col min="4114" max="4351" width="9.140625" style="52"/>
    <col min="4352" max="4352" width="31.28515625" style="52" customWidth="1"/>
    <col min="4353" max="4368" width="8.85546875" style="52" customWidth="1"/>
    <col min="4369" max="4369" width="1.85546875" style="52" customWidth="1"/>
    <col min="4370" max="4607" width="9.140625" style="52"/>
    <col min="4608" max="4608" width="31.28515625" style="52" customWidth="1"/>
    <col min="4609" max="4624" width="8.85546875" style="52" customWidth="1"/>
    <col min="4625" max="4625" width="1.85546875" style="52" customWidth="1"/>
    <col min="4626" max="4863" width="9.140625" style="52"/>
    <col min="4864" max="4864" width="31.28515625" style="52" customWidth="1"/>
    <col min="4865" max="4880" width="8.85546875" style="52" customWidth="1"/>
    <col min="4881" max="4881" width="1.85546875" style="52" customWidth="1"/>
    <col min="4882" max="5119" width="9.140625" style="52"/>
    <col min="5120" max="5120" width="31.28515625" style="52" customWidth="1"/>
    <col min="5121" max="5136" width="8.85546875" style="52" customWidth="1"/>
    <col min="5137" max="5137" width="1.85546875" style="52" customWidth="1"/>
    <col min="5138" max="5375" width="9.140625" style="52"/>
    <col min="5376" max="5376" width="31.28515625" style="52" customWidth="1"/>
    <col min="5377" max="5392" width="8.85546875" style="52" customWidth="1"/>
    <col min="5393" max="5393" width="1.85546875" style="52" customWidth="1"/>
    <col min="5394" max="5631" width="9.140625" style="52"/>
    <col min="5632" max="5632" width="31.28515625" style="52" customWidth="1"/>
    <col min="5633" max="5648" width="8.85546875" style="52" customWidth="1"/>
    <col min="5649" max="5649" width="1.85546875" style="52" customWidth="1"/>
    <col min="5650" max="5887" width="9.140625" style="52"/>
    <col min="5888" max="5888" width="31.28515625" style="52" customWidth="1"/>
    <col min="5889" max="5904" width="8.85546875" style="52" customWidth="1"/>
    <col min="5905" max="5905" width="1.85546875" style="52" customWidth="1"/>
    <col min="5906" max="6143" width="9.140625" style="52"/>
    <col min="6144" max="6144" width="31.28515625" style="52" customWidth="1"/>
    <col min="6145" max="6160" width="8.85546875" style="52" customWidth="1"/>
    <col min="6161" max="6161" width="1.85546875" style="52" customWidth="1"/>
    <col min="6162" max="6399" width="9.140625" style="52"/>
    <col min="6400" max="6400" width="31.28515625" style="52" customWidth="1"/>
    <col min="6401" max="6416" width="8.85546875" style="52" customWidth="1"/>
    <col min="6417" max="6417" width="1.85546875" style="52" customWidth="1"/>
    <col min="6418" max="6655" width="9.140625" style="52"/>
    <col min="6656" max="6656" width="31.28515625" style="52" customWidth="1"/>
    <col min="6657" max="6672" width="8.85546875" style="52" customWidth="1"/>
    <col min="6673" max="6673" width="1.85546875" style="52" customWidth="1"/>
    <col min="6674" max="6911" width="9.140625" style="52"/>
    <col min="6912" max="6912" width="31.28515625" style="52" customWidth="1"/>
    <col min="6913" max="6928" width="8.85546875" style="52" customWidth="1"/>
    <col min="6929" max="6929" width="1.85546875" style="52" customWidth="1"/>
    <col min="6930" max="7167" width="9.140625" style="52"/>
    <col min="7168" max="7168" width="31.28515625" style="52" customWidth="1"/>
    <col min="7169" max="7184" width="8.85546875" style="52" customWidth="1"/>
    <col min="7185" max="7185" width="1.85546875" style="52" customWidth="1"/>
    <col min="7186" max="7423" width="9.140625" style="52"/>
    <col min="7424" max="7424" width="31.28515625" style="52" customWidth="1"/>
    <col min="7425" max="7440" width="8.85546875" style="52" customWidth="1"/>
    <col min="7441" max="7441" width="1.85546875" style="52" customWidth="1"/>
    <col min="7442" max="7679" width="9.140625" style="52"/>
    <col min="7680" max="7680" width="31.28515625" style="52" customWidth="1"/>
    <col min="7681" max="7696" width="8.85546875" style="52" customWidth="1"/>
    <col min="7697" max="7697" width="1.85546875" style="52" customWidth="1"/>
    <col min="7698" max="7935" width="9.140625" style="52"/>
    <col min="7936" max="7936" width="31.28515625" style="52" customWidth="1"/>
    <col min="7937" max="7952" width="8.85546875" style="52" customWidth="1"/>
    <col min="7953" max="7953" width="1.85546875" style="52" customWidth="1"/>
    <col min="7954" max="8191" width="9.140625" style="52"/>
    <col min="8192" max="8192" width="31.28515625" style="52" customWidth="1"/>
    <col min="8193" max="8208" width="8.85546875" style="52" customWidth="1"/>
    <col min="8209" max="8209" width="1.85546875" style="52" customWidth="1"/>
    <col min="8210" max="8447" width="9.140625" style="52"/>
    <col min="8448" max="8448" width="31.28515625" style="52" customWidth="1"/>
    <col min="8449" max="8464" width="8.85546875" style="52" customWidth="1"/>
    <col min="8465" max="8465" width="1.85546875" style="52" customWidth="1"/>
    <col min="8466" max="8703" width="9.140625" style="52"/>
    <col min="8704" max="8704" width="31.28515625" style="52" customWidth="1"/>
    <col min="8705" max="8720" width="8.85546875" style="52" customWidth="1"/>
    <col min="8721" max="8721" width="1.85546875" style="52" customWidth="1"/>
    <col min="8722" max="8959" width="9.140625" style="52"/>
    <col min="8960" max="8960" width="31.28515625" style="52" customWidth="1"/>
    <col min="8961" max="8976" width="8.85546875" style="52" customWidth="1"/>
    <col min="8977" max="8977" width="1.85546875" style="52" customWidth="1"/>
    <col min="8978" max="9215" width="9.140625" style="52"/>
    <col min="9216" max="9216" width="31.28515625" style="52" customWidth="1"/>
    <col min="9217" max="9232" width="8.85546875" style="52" customWidth="1"/>
    <col min="9233" max="9233" width="1.85546875" style="52" customWidth="1"/>
    <col min="9234" max="9471" width="9.140625" style="52"/>
    <col min="9472" max="9472" width="31.28515625" style="52" customWidth="1"/>
    <col min="9473" max="9488" width="8.85546875" style="52" customWidth="1"/>
    <col min="9489" max="9489" width="1.85546875" style="52" customWidth="1"/>
    <col min="9490" max="9727" width="9.140625" style="52"/>
    <col min="9728" max="9728" width="31.28515625" style="52" customWidth="1"/>
    <col min="9729" max="9744" width="8.85546875" style="52" customWidth="1"/>
    <col min="9745" max="9745" width="1.85546875" style="52" customWidth="1"/>
    <col min="9746" max="9983" width="9.140625" style="52"/>
    <col min="9984" max="9984" width="31.28515625" style="52" customWidth="1"/>
    <col min="9985" max="10000" width="8.85546875" style="52" customWidth="1"/>
    <col min="10001" max="10001" width="1.85546875" style="52" customWidth="1"/>
    <col min="10002" max="10239" width="9.140625" style="52"/>
    <col min="10240" max="10240" width="31.28515625" style="52" customWidth="1"/>
    <col min="10241" max="10256" width="8.85546875" style="52" customWidth="1"/>
    <col min="10257" max="10257" width="1.85546875" style="52" customWidth="1"/>
    <col min="10258" max="10495" width="9.140625" style="52"/>
    <col min="10496" max="10496" width="31.28515625" style="52" customWidth="1"/>
    <col min="10497" max="10512" width="8.85546875" style="52" customWidth="1"/>
    <col min="10513" max="10513" width="1.85546875" style="52" customWidth="1"/>
    <col min="10514" max="10751" width="9.140625" style="52"/>
    <col min="10752" max="10752" width="31.28515625" style="52" customWidth="1"/>
    <col min="10753" max="10768" width="8.85546875" style="52" customWidth="1"/>
    <col min="10769" max="10769" width="1.85546875" style="52" customWidth="1"/>
    <col min="10770" max="11007" width="9.140625" style="52"/>
    <col min="11008" max="11008" width="31.28515625" style="52" customWidth="1"/>
    <col min="11009" max="11024" width="8.85546875" style="52" customWidth="1"/>
    <col min="11025" max="11025" width="1.85546875" style="52" customWidth="1"/>
    <col min="11026" max="11263" width="9.140625" style="52"/>
    <col min="11264" max="11264" width="31.28515625" style="52" customWidth="1"/>
    <col min="11265" max="11280" width="8.85546875" style="52" customWidth="1"/>
    <col min="11281" max="11281" width="1.85546875" style="52" customWidth="1"/>
    <col min="11282" max="11519" width="9.140625" style="52"/>
    <col min="11520" max="11520" width="31.28515625" style="52" customWidth="1"/>
    <col min="11521" max="11536" width="8.85546875" style="52" customWidth="1"/>
    <col min="11537" max="11537" width="1.85546875" style="52" customWidth="1"/>
    <col min="11538" max="11775" width="9.140625" style="52"/>
    <col min="11776" max="11776" width="31.28515625" style="52" customWidth="1"/>
    <col min="11777" max="11792" width="8.85546875" style="52" customWidth="1"/>
    <col min="11793" max="11793" width="1.85546875" style="52" customWidth="1"/>
    <col min="11794" max="12031" width="9.140625" style="52"/>
    <col min="12032" max="12032" width="31.28515625" style="52" customWidth="1"/>
    <col min="12033" max="12048" width="8.85546875" style="52" customWidth="1"/>
    <col min="12049" max="12049" width="1.85546875" style="52" customWidth="1"/>
    <col min="12050" max="12287" width="9.140625" style="52"/>
    <col min="12288" max="12288" width="31.28515625" style="52" customWidth="1"/>
    <col min="12289" max="12304" width="8.85546875" style="52" customWidth="1"/>
    <col min="12305" max="12305" width="1.85546875" style="52" customWidth="1"/>
    <col min="12306" max="12543" width="9.140625" style="52"/>
    <col min="12544" max="12544" width="31.28515625" style="52" customWidth="1"/>
    <col min="12545" max="12560" width="8.85546875" style="52" customWidth="1"/>
    <col min="12561" max="12561" width="1.85546875" style="52" customWidth="1"/>
    <col min="12562" max="12799" width="9.140625" style="52"/>
    <col min="12800" max="12800" width="31.28515625" style="52" customWidth="1"/>
    <col min="12801" max="12816" width="8.85546875" style="52" customWidth="1"/>
    <col min="12817" max="12817" width="1.85546875" style="52" customWidth="1"/>
    <col min="12818" max="13055" width="9.140625" style="52"/>
    <col min="13056" max="13056" width="31.28515625" style="52" customWidth="1"/>
    <col min="13057" max="13072" width="8.85546875" style="52" customWidth="1"/>
    <col min="13073" max="13073" width="1.85546875" style="52" customWidth="1"/>
    <col min="13074" max="13311" width="9.140625" style="52"/>
    <col min="13312" max="13312" width="31.28515625" style="52" customWidth="1"/>
    <col min="13313" max="13328" width="8.85546875" style="52" customWidth="1"/>
    <col min="13329" max="13329" width="1.85546875" style="52" customWidth="1"/>
    <col min="13330" max="13567" width="9.140625" style="52"/>
    <col min="13568" max="13568" width="31.28515625" style="52" customWidth="1"/>
    <col min="13569" max="13584" width="8.85546875" style="52" customWidth="1"/>
    <col min="13585" max="13585" width="1.85546875" style="52" customWidth="1"/>
    <col min="13586" max="13823" width="9.140625" style="52"/>
    <col min="13824" max="13824" width="31.28515625" style="52" customWidth="1"/>
    <col min="13825" max="13840" width="8.85546875" style="52" customWidth="1"/>
    <col min="13841" max="13841" width="1.85546875" style="52" customWidth="1"/>
    <col min="13842" max="14079" width="9.140625" style="52"/>
    <col min="14080" max="14080" width="31.28515625" style="52" customWidth="1"/>
    <col min="14081" max="14096" width="8.85546875" style="52" customWidth="1"/>
    <col min="14097" max="14097" width="1.85546875" style="52" customWidth="1"/>
    <col min="14098" max="14335" width="9.140625" style="52"/>
    <col min="14336" max="14336" width="31.28515625" style="52" customWidth="1"/>
    <col min="14337" max="14352" width="8.85546875" style="52" customWidth="1"/>
    <col min="14353" max="14353" width="1.85546875" style="52" customWidth="1"/>
    <col min="14354" max="14591" width="9.140625" style="52"/>
    <col min="14592" max="14592" width="31.28515625" style="52" customWidth="1"/>
    <col min="14593" max="14608" width="8.85546875" style="52" customWidth="1"/>
    <col min="14609" max="14609" width="1.85546875" style="52" customWidth="1"/>
    <col min="14610" max="14847" width="9.140625" style="52"/>
    <col min="14848" max="14848" width="31.28515625" style="52" customWidth="1"/>
    <col min="14849" max="14864" width="8.85546875" style="52" customWidth="1"/>
    <col min="14865" max="14865" width="1.85546875" style="52" customWidth="1"/>
    <col min="14866" max="15103" width="9.140625" style="52"/>
    <col min="15104" max="15104" width="31.28515625" style="52" customWidth="1"/>
    <col min="15105" max="15120" width="8.85546875" style="52" customWidth="1"/>
    <col min="15121" max="15121" width="1.85546875" style="52" customWidth="1"/>
    <col min="15122" max="15359" width="9.140625" style="52"/>
    <col min="15360" max="15360" width="31.28515625" style="52" customWidth="1"/>
    <col min="15361" max="15376" width="8.85546875" style="52" customWidth="1"/>
    <col min="15377" max="15377" width="1.85546875" style="52" customWidth="1"/>
    <col min="15378" max="15615" width="9.140625" style="52"/>
    <col min="15616" max="15616" width="31.28515625" style="52" customWidth="1"/>
    <col min="15617" max="15632" width="8.85546875" style="52" customWidth="1"/>
    <col min="15633" max="15633" width="1.85546875" style="52" customWidth="1"/>
    <col min="15634" max="15871" width="9.140625" style="52"/>
    <col min="15872" max="15872" width="31.28515625" style="52" customWidth="1"/>
    <col min="15873" max="15888" width="8.85546875" style="52" customWidth="1"/>
    <col min="15889" max="15889" width="1.85546875" style="52" customWidth="1"/>
    <col min="15890" max="16127" width="9.140625" style="52"/>
    <col min="16128" max="16128" width="31.28515625" style="52" customWidth="1"/>
    <col min="16129" max="16144" width="8.85546875" style="52" customWidth="1"/>
    <col min="16145" max="16145" width="1.85546875" style="52" customWidth="1"/>
    <col min="16146" max="16384" width="9.140625" style="52"/>
  </cols>
  <sheetData>
    <row r="1" spans="1:19" s="1" customFormat="1" ht="15.75" x14ac:dyDescent="0.25">
      <c r="A1" s="30" t="s">
        <v>617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19"/>
    </row>
    <row r="2" spans="1:19" s="1" customFormat="1" ht="15.75" x14ac:dyDescent="0.25">
      <c r="A2" s="219" t="s">
        <v>618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9" s="1" customFormat="1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19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19" s="1" customFormat="1" ht="15" x14ac:dyDescent="0.2">
      <c r="A5" s="127"/>
    </row>
    <row r="6" spans="1:19" s="1" customFormat="1" ht="15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129">
        <v>2020</v>
      </c>
      <c r="Q6" s="129">
        <v>2021</v>
      </c>
      <c r="R6" s="129">
        <v>2022</v>
      </c>
      <c r="S6" s="129">
        <v>2023</v>
      </c>
    </row>
    <row r="7" spans="1:19" s="1" customFormat="1" ht="16.5" thickBot="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</row>
    <row r="8" spans="1:19" s="1" customFormat="1" ht="15.75" x14ac:dyDescent="0.2">
      <c r="A8" s="127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</row>
    <row r="9" spans="1:19" s="1" customFormat="1" ht="15" x14ac:dyDescent="0.2">
      <c r="A9" s="128" t="s">
        <v>363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</row>
    <row r="10" spans="1:19" s="1" customFormat="1" ht="15" x14ac:dyDescent="0.2">
      <c r="A10" s="134" t="s">
        <v>509</v>
      </c>
      <c r="B10" s="135">
        <v>0.6</v>
      </c>
      <c r="C10" s="135">
        <v>0.5</v>
      </c>
      <c r="D10" s="135">
        <v>0.4</v>
      </c>
      <c r="E10" s="135">
        <v>0.3</v>
      </c>
      <c r="F10" s="135">
        <v>0.5</v>
      </c>
      <c r="G10" s="135">
        <v>0.2</v>
      </c>
      <c r="H10" s="135">
        <v>0.2</v>
      </c>
      <c r="I10" s="135">
        <v>0.1</v>
      </c>
      <c r="J10" s="135">
        <v>0.2</v>
      </c>
      <c r="K10" s="135">
        <v>0.1</v>
      </c>
      <c r="L10" s="135">
        <f>0.1+0.3</f>
        <v>0.4</v>
      </c>
      <c r="M10" s="135">
        <v>0.4</v>
      </c>
      <c r="N10" s="135">
        <v>0.3</v>
      </c>
      <c r="O10" s="135">
        <v>0.57266099999999998</v>
      </c>
      <c r="P10" s="135">
        <v>0.57999999999999996</v>
      </c>
      <c r="Q10" s="135">
        <v>0.51</v>
      </c>
      <c r="R10" s="232">
        <v>0.39</v>
      </c>
      <c r="S10" s="232">
        <v>0.5</v>
      </c>
    </row>
    <row r="11" spans="1:19" s="1" customFormat="1" ht="15" x14ac:dyDescent="0.2">
      <c r="A11" s="134" t="s">
        <v>510</v>
      </c>
      <c r="B11" s="135">
        <v>6.8</v>
      </c>
      <c r="C11" s="135">
        <v>6.1</v>
      </c>
      <c r="D11" s="135">
        <v>5.6</v>
      </c>
      <c r="E11" s="135">
        <v>6.1</v>
      </c>
      <c r="F11" s="135">
        <v>6.5</v>
      </c>
      <c r="G11" s="135">
        <v>4.8899999999999997</v>
      </c>
      <c r="H11" s="135">
        <v>4.4000000000000004</v>
      </c>
      <c r="I11" s="135">
        <v>0.4</v>
      </c>
      <c r="J11" s="135">
        <v>0.6</v>
      </c>
      <c r="K11" s="135">
        <v>-2</v>
      </c>
      <c r="L11" s="135">
        <v>0.3</v>
      </c>
      <c r="M11" s="135">
        <v>0.4</v>
      </c>
      <c r="N11" s="135">
        <v>1.3</v>
      </c>
      <c r="O11" s="135">
        <v>1.271522</v>
      </c>
      <c r="P11" s="135">
        <v>1.97</v>
      </c>
      <c r="Q11" s="135">
        <v>2.14</v>
      </c>
      <c r="R11" s="232">
        <v>3.27</v>
      </c>
      <c r="S11" s="232">
        <v>2.6</v>
      </c>
    </row>
    <row r="12" spans="1:19" s="1" customFormat="1" ht="15" x14ac:dyDescent="0.2">
      <c r="A12" s="134" t="s">
        <v>511</v>
      </c>
      <c r="B12" s="135">
        <v>5.3</v>
      </c>
      <c r="C12" s="135">
        <v>6.8</v>
      </c>
      <c r="D12" s="135">
        <v>9.1</v>
      </c>
      <c r="E12" s="135">
        <v>9.3000000000000007</v>
      </c>
      <c r="F12" s="135">
        <v>9.9</v>
      </c>
      <c r="G12" s="135">
        <v>10.548</v>
      </c>
      <c r="H12" s="135">
        <v>9.1</v>
      </c>
      <c r="I12" s="135">
        <v>11.9</v>
      </c>
      <c r="J12" s="135">
        <v>9.6999999999999993</v>
      </c>
      <c r="K12" s="135">
        <v>11.2</v>
      </c>
      <c r="L12" s="135">
        <v>12.9</v>
      </c>
      <c r="M12" s="135">
        <v>12.8</v>
      </c>
      <c r="N12" s="135">
        <v>12.8</v>
      </c>
      <c r="O12" s="135">
        <v>14.431188000000001</v>
      </c>
      <c r="P12" s="135">
        <v>13.78</v>
      </c>
      <c r="Q12" s="135">
        <v>12.79</v>
      </c>
      <c r="R12" s="232">
        <v>12.45</v>
      </c>
      <c r="S12" s="232">
        <v>12.55</v>
      </c>
    </row>
    <row r="13" spans="1:19" s="1" customFormat="1" ht="15" x14ac:dyDescent="0.2">
      <c r="A13" s="128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232"/>
      <c r="S13" s="232"/>
    </row>
    <row r="14" spans="1:19" s="1" customFormat="1" ht="15.75" x14ac:dyDescent="0.2">
      <c r="A14" s="137" t="s">
        <v>371</v>
      </c>
      <c r="B14" s="138">
        <v>12.7</v>
      </c>
      <c r="C14" s="138">
        <v>13.4</v>
      </c>
      <c r="D14" s="138">
        <v>15.1</v>
      </c>
      <c r="E14" s="138">
        <v>15.8</v>
      </c>
      <c r="F14" s="138">
        <v>16.899999999999999</v>
      </c>
      <c r="G14" s="138">
        <f t="shared" ref="G14:M14" si="0">SUM(G10:G13)</f>
        <v>15.638</v>
      </c>
      <c r="H14" s="138">
        <f t="shared" si="0"/>
        <v>13.7</v>
      </c>
      <c r="I14" s="138">
        <f t="shared" si="0"/>
        <v>12.4</v>
      </c>
      <c r="J14" s="138">
        <f t="shared" si="0"/>
        <v>10.5</v>
      </c>
      <c r="K14" s="138">
        <f t="shared" si="0"/>
        <v>9.2999999999999989</v>
      </c>
      <c r="L14" s="138">
        <f t="shared" si="0"/>
        <v>13.6</v>
      </c>
      <c r="M14" s="138">
        <f t="shared" si="0"/>
        <v>13.600000000000001</v>
      </c>
      <c r="N14" s="138">
        <v>14.5</v>
      </c>
      <c r="O14" s="138">
        <f>SUM(O10:O13)</f>
        <v>16.275371</v>
      </c>
      <c r="P14" s="138">
        <f>SUM(P10:P13)</f>
        <v>16.329999999999998</v>
      </c>
      <c r="Q14" s="138">
        <f>SUM(Q10:Q13)</f>
        <v>15.44</v>
      </c>
      <c r="R14" s="252">
        <f>SUM(R10:R13)</f>
        <v>16.11</v>
      </c>
      <c r="S14" s="252">
        <f>SUM(S10:S13)</f>
        <v>15.65</v>
      </c>
    </row>
    <row r="15" spans="1:19" s="1" customFormat="1" ht="15.75" x14ac:dyDescent="0.2">
      <c r="A15" s="139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252"/>
      <c r="S15" s="252"/>
    </row>
    <row r="16" spans="1:19" s="1" customFormat="1" ht="15" x14ac:dyDescent="0.2">
      <c r="A16" s="128" t="s">
        <v>372</v>
      </c>
      <c r="B16" s="140"/>
      <c r="N16" s="11"/>
      <c r="O16" s="11"/>
      <c r="P16" s="11"/>
      <c r="Q16" s="11"/>
      <c r="R16" s="240"/>
      <c r="S16" s="240"/>
    </row>
    <row r="17" spans="1:19" s="1" customFormat="1" ht="15" x14ac:dyDescent="0.2">
      <c r="A17" s="134" t="s">
        <v>512</v>
      </c>
      <c r="B17" s="135">
        <v>0.3</v>
      </c>
      <c r="C17" s="135">
        <v>0.2</v>
      </c>
      <c r="D17" s="135">
        <v>0.2</v>
      </c>
      <c r="E17" s="135">
        <v>0.2</v>
      </c>
      <c r="F17" s="135">
        <v>0.2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35">
        <v>0.2</v>
      </c>
      <c r="M17" s="135">
        <v>0.2</v>
      </c>
      <c r="N17" s="135">
        <v>0.2</v>
      </c>
      <c r="O17" s="135">
        <v>0.21049999999999999</v>
      </c>
      <c r="P17" s="135">
        <v>0.39</v>
      </c>
      <c r="Q17" s="135">
        <v>0.17</v>
      </c>
      <c r="R17" s="232">
        <v>7.0000000000000007E-2</v>
      </c>
      <c r="S17" s="232">
        <v>0</v>
      </c>
    </row>
    <row r="18" spans="1:19" s="1" customFormat="1" ht="15" x14ac:dyDescent="0.2">
      <c r="A18" s="134" t="s">
        <v>513</v>
      </c>
      <c r="B18" s="135">
        <v>0.5</v>
      </c>
      <c r="C18" s="135">
        <v>1.9</v>
      </c>
      <c r="D18" s="135">
        <v>2.4</v>
      </c>
      <c r="E18" s="135">
        <v>1.7</v>
      </c>
      <c r="F18" s="135">
        <v>1.5</v>
      </c>
      <c r="G18" s="135">
        <v>2.008</v>
      </c>
      <c r="H18" s="135">
        <v>5.2</v>
      </c>
      <c r="I18" s="135">
        <v>4.5999999999999996</v>
      </c>
      <c r="J18" s="135">
        <v>4.4000000000000004</v>
      </c>
      <c r="K18" s="135">
        <v>3.8</v>
      </c>
      <c r="L18" s="135">
        <v>7.8</v>
      </c>
      <c r="M18" s="135">
        <v>5.2</v>
      </c>
      <c r="N18" s="135">
        <v>5.8</v>
      </c>
      <c r="O18" s="135">
        <v>5.9300899999999999</v>
      </c>
      <c r="P18" s="135">
        <v>4.7</v>
      </c>
      <c r="Q18" s="135">
        <v>2.56</v>
      </c>
      <c r="R18" s="232">
        <v>1.72</v>
      </c>
      <c r="S18" s="232">
        <v>2.2799999999999998</v>
      </c>
    </row>
    <row r="19" spans="1:19" s="1" customFormat="1" ht="15" x14ac:dyDescent="0.2">
      <c r="A19" s="134" t="s">
        <v>514</v>
      </c>
      <c r="B19" s="135">
        <v>11.9</v>
      </c>
      <c r="C19" s="135">
        <v>11.4</v>
      </c>
      <c r="D19" s="135">
        <v>12.5</v>
      </c>
      <c r="E19" s="135">
        <v>13.8</v>
      </c>
      <c r="F19" s="135">
        <v>15.3</v>
      </c>
      <c r="G19" s="135">
        <v>13.597</v>
      </c>
      <c r="H19" s="135">
        <v>8.5</v>
      </c>
      <c r="I19" s="135">
        <v>7.8</v>
      </c>
      <c r="J19" s="135">
        <v>6.1</v>
      </c>
      <c r="K19" s="135">
        <v>5.5</v>
      </c>
      <c r="L19" s="135">
        <v>5.6</v>
      </c>
      <c r="M19" s="135">
        <v>8.1999999999999993</v>
      </c>
      <c r="N19" s="135">
        <v>8.5</v>
      </c>
      <c r="O19" s="135">
        <v>10.134781</v>
      </c>
      <c r="P19" s="135">
        <v>11.24</v>
      </c>
      <c r="Q19" s="135">
        <v>12.71</v>
      </c>
      <c r="R19" s="232">
        <v>14.32</v>
      </c>
      <c r="S19" s="232">
        <v>13.37</v>
      </c>
    </row>
    <row r="20" spans="1:19" s="1" customFormat="1" ht="15" x14ac:dyDescent="0.2">
      <c r="A20" s="128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232"/>
      <c r="S20" s="232"/>
    </row>
    <row r="21" spans="1:19" s="1" customFormat="1" ht="15.75" x14ac:dyDescent="0.2">
      <c r="A21" s="137" t="s">
        <v>379</v>
      </c>
      <c r="B21" s="138">
        <v>12.7</v>
      </c>
      <c r="C21" s="138">
        <v>13.4</v>
      </c>
      <c r="D21" s="138">
        <v>15.1</v>
      </c>
      <c r="E21" s="138">
        <v>15.8</v>
      </c>
      <c r="F21" s="138">
        <v>16.899999999999999</v>
      </c>
      <c r="G21" s="138">
        <f t="shared" ref="G21:N21" si="1">SUM(G17:G20)</f>
        <v>15.605</v>
      </c>
      <c r="H21" s="138">
        <f t="shared" si="1"/>
        <v>13.7</v>
      </c>
      <c r="I21" s="138">
        <f t="shared" si="1"/>
        <v>12.399999999999999</v>
      </c>
      <c r="J21" s="138">
        <f t="shared" si="1"/>
        <v>10.5</v>
      </c>
      <c r="K21" s="138">
        <f t="shared" si="1"/>
        <v>9.3000000000000007</v>
      </c>
      <c r="L21" s="138">
        <f t="shared" si="1"/>
        <v>13.6</v>
      </c>
      <c r="M21" s="138">
        <f t="shared" si="1"/>
        <v>13.6</v>
      </c>
      <c r="N21" s="138">
        <f t="shared" si="1"/>
        <v>14.5</v>
      </c>
      <c r="O21" s="138">
        <f>SUM(O17:O20)</f>
        <v>16.275371</v>
      </c>
      <c r="P21" s="138">
        <f>SUM(P17:P20)</f>
        <v>16.329999999999998</v>
      </c>
      <c r="Q21" s="138">
        <f>SUM(Q17:Q20)</f>
        <v>15.440000000000001</v>
      </c>
      <c r="R21" s="252">
        <f>SUM(R17:R20)</f>
        <v>16.11</v>
      </c>
      <c r="S21" s="252">
        <f>SUM(S17:S20)</f>
        <v>15.649999999999999</v>
      </c>
    </row>
    <row r="22" spans="1:19" ht="15" thickBot="1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4" spans="1:19" s="1" customFormat="1" ht="15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9" s="1" customFormat="1" ht="15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9" s="1" customFormat="1" ht="15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0" max="21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37B4-C7CE-4C9B-AE7C-913EFC118A33}">
  <dimension ref="A1:S32"/>
  <sheetViews>
    <sheetView topLeftCell="A3" zoomScale="120" zoomScaleNormal="120" zoomScaleSheetLayoutView="100" workbookViewId="0">
      <selection activeCell="U13" sqref="U13"/>
    </sheetView>
  </sheetViews>
  <sheetFormatPr defaultRowHeight="15" x14ac:dyDescent="0.2"/>
  <cols>
    <col min="1" max="1" width="32.7109375" style="1" customWidth="1"/>
    <col min="2" max="18" width="9.5703125" style="1" customWidth="1"/>
    <col min="19" max="255" width="9.140625" style="1"/>
    <col min="256" max="256" width="32.7109375" style="1" customWidth="1"/>
    <col min="257" max="272" width="9.5703125" style="1" customWidth="1"/>
    <col min="273" max="273" width="2.28515625" style="1" customWidth="1"/>
    <col min="274" max="511" width="9.140625" style="1"/>
    <col min="512" max="512" width="32.7109375" style="1" customWidth="1"/>
    <col min="513" max="528" width="9.5703125" style="1" customWidth="1"/>
    <col min="529" max="529" width="2.28515625" style="1" customWidth="1"/>
    <col min="530" max="767" width="9.140625" style="1"/>
    <col min="768" max="768" width="32.7109375" style="1" customWidth="1"/>
    <col min="769" max="784" width="9.5703125" style="1" customWidth="1"/>
    <col min="785" max="785" width="2.28515625" style="1" customWidth="1"/>
    <col min="786" max="1023" width="9.140625" style="1"/>
    <col min="1024" max="1024" width="32.7109375" style="1" customWidth="1"/>
    <col min="1025" max="1040" width="9.5703125" style="1" customWidth="1"/>
    <col min="1041" max="1041" width="2.28515625" style="1" customWidth="1"/>
    <col min="1042" max="1279" width="9.140625" style="1"/>
    <col min="1280" max="1280" width="32.7109375" style="1" customWidth="1"/>
    <col min="1281" max="1296" width="9.5703125" style="1" customWidth="1"/>
    <col min="1297" max="1297" width="2.28515625" style="1" customWidth="1"/>
    <col min="1298" max="1535" width="9.140625" style="1"/>
    <col min="1536" max="1536" width="32.7109375" style="1" customWidth="1"/>
    <col min="1537" max="1552" width="9.5703125" style="1" customWidth="1"/>
    <col min="1553" max="1553" width="2.28515625" style="1" customWidth="1"/>
    <col min="1554" max="1791" width="9.140625" style="1"/>
    <col min="1792" max="1792" width="32.7109375" style="1" customWidth="1"/>
    <col min="1793" max="1808" width="9.5703125" style="1" customWidth="1"/>
    <col min="1809" max="1809" width="2.28515625" style="1" customWidth="1"/>
    <col min="1810" max="2047" width="9.140625" style="1"/>
    <col min="2048" max="2048" width="32.7109375" style="1" customWidth="1"/>
    <col min="2049" max="2064" width="9.5703125" style="1" customWidth="1"/>
    <col min="2065" max="2065" width="2.28515625" style="1" customWidth="1"/>
    <col min="2066" max="2303" width="9.140625" style="1"/>
    <col min="2304" max="2304" width="32.7109375" style="1" customWidth="1"/>
    <col min="2305" max="2320" width="9.5703125" style="1" customWidth="1"/>
    <col min="2321" max="2321" width="2.28515625" style="1" customWidth="1"/>
    <col min="2322" max="2559" width="9.140625" style="1"/>
    <col min="2560" max="2560" width="32.7109375" style="1" customWidth="1"/>
    <col min="2561" max="2576" width="9.5703125" style="1" customWidth="1"/>
    <col min="2577" max="2577" width="2.28515625" style="1" customWidth="1"/>
    <col min="2578" max="2815" width="9.140625" style="1"/>
    <col min="2816" max="2816" width="32.7109375" style="1" customWidth="1"/>
    <col min="2817" max="2832" width="9.5703125" style="1" customWidth="1"/>
    <col min="2833" max="2833" width="2.28515625" style="1" customWidth="1"/>
    <col min="2834" max="3071" width="9.140625" style="1"/>
    <col min="3072" max="3072" width="32.7109375" style="1" customWidth="1"/>
    <col min="3073" max="3088" width="9.5703125" style="1" customWidth="1"/>
    <col min="3089" max="3089" width="2.28515625" style="1" customWidth="1"/>
    <col min="3090" max="3327" width="9.140625" style="1"/>
    <col min="3328" max="3328" width="32.7109375" style="1" customWidth="1"/>
    <col min="3329" max="3344" width="9.5703125" style="1" customWidth="1"/>
    <col min="3345" max="3345" width="2.28515625" style="1" customWidth="1"/>
    <col min="3346" max="3583" width="9.140625" style="1"/>
    <col min="3584" max="3584" width="32.7109375" style="1" customWidth="1"/>
    <col min="3585" max="3600" width="9.5703125" style="1" customWidth="1"/>
    <col min="3601" max="3601" width="2.28515625" style="1" customWidth="1"/>
    <col min="3602" max="3839" width="9.140625" style="1"/>
    <col min="3840" max="3840" width="32.7109375" style="1" customWidth="1"/>
    <col min="3841" max="3856" width="9.5703125" style="1" customWidth="1"/>
    <col min="3857" max="3857" width="2.28515625" style="1" customWidth="1"/>
    <col min="3858" max="4095" width="9.140625" style="1"/>
    <col min="4096" max="4096" width="32.7109375" style="1" customWidth="1"/>
    <col min="4097" max="4112" width="9.5703125" style="1" customWidth="1"/>
    <col min="4113" max="4113" width="2.28515625" style="1" customWidth="1"/>
    <col min="4114" max="4351" width="9.140625" style="1"/>
    <col min="4352" max="4352" width="32.7109375" style="1" customWidth="1"/>
    <col min="4353" max="4368" width="9.5703125" style="1" customWidth="1"/>
    <col min="4369" max="4369" width="2.28515625" style="1" customWidth="1"/>
    <col min="4370" max="4607" width="9.140625" style="1"/>
    <col min="4608" max="4608" width="32.7109375" style="1" customWidth="1"/>
    <col min="4609" max="4624" width="9.5703125" style="1" customWidth="1"/>
    <col min="4625" max="4625" width="2.28515625" style="1" customWidth="1"/>
    <col min="4626" max="4863" width="9.140625" style="1"/>
    <col min="4864" max="4864" width="32.7109375" style="1" customWidth="1"/>
    <col min="4865" max="4880" width="9.5703125" style="1" customWidth="1"/>
    <col min="4881" max="4881" width="2.28515625" style="1" customWidth="1"/>
    <col min="4882" max="5119" width="9.140625" style="1"/>
    <col min="5120" max="5120" width="32.7109375" style="1" customWidth="1"/>
    <col min="5121" max="5136" width="9.5703125" style="1" customWidth="1"/>
    <col min="5137" max="5137" width="2.28515625" style="1" customWidth="1"/>
    <col min="5138" max="5375" width="9.140625" style="1"/>
    <col min="5376" max="5376" width="32.7109375" style="1" customWidth="1"/>
    <col min="5377" max="5392" width="9.5703125" style="1" customWidth="1"/>
    <col min="5393" max="5393" width="2.28515625" style="1" customWidth="1"/>
    <col min="5394" max="5631" width="9.140625" style="1"/>
    <col min="5632" max="5632" width="32.7109375" style="1" customWidth="1"/>
    <col min="5633" max="5648" width="9.5703125" style="1" customWidth="1"/>
    <col min="5649" max="5649" width="2.28515625" style="1" customWidth="1"/>
    <col min="5650" max="5887" width="9.140625" style="1"/>
    <col min="5888" max="5888" width="32.7109375" style="1" customWidth="1"/>
    <col min="5889" max="5904" width="9.5703125" style="1" customWidth="1"/>
    <col min="5905" max="5905" width="2.28515625" style="1" customWidth="1"/>
    <col min="5906" max="6143" width="9.140625" style="1"/>
    <col min="6144" max="6144" width="32.7109375" style="1" customWidth="1"/>
    <col min="6145" max="6160" width="9.5703125" style="1" customWidth="1"/>
    <col min="6161" max="6161" width="2.28515625" style="1" customWidth="1"/>
    <col min="6162" max="6399" width="9.140625" style="1"/>
    <col min="6400" max="6400" width="32.7109375" style="1" customWidth="1"/>
    <col min="6401" max="6416" width="9.5703125" style="1" customWidth="1"/>
    <col min="6417" max="6417" width="2.28515625" style="1" customWidth="1"/>
    <col min="6418" max="6655" width="9.140625" style="1"/>
    <col min="6656" max="6656" width="32.7109375" style="1" customWidth="1"/>
    <col min="6657" max="6672" width="9.5703125" style="1" customWidth="1"/>
    <col min="6673" max="6673" width="2.28515625" style="1" customWidth="1"/>
    <col min="6674" max="6911" width="9.140625" style="1"/>
    <col min="6912" max="6912" width="32.7109375" style="1" customWidth="1"/>
    <col min="6913" max="6928" width="9.5703125" style="1" customWidth="1"/>
    <col min="6929" max="6929" width="2.28515625" style="1" customWidth="1"/>
    <col min="6930" max="7167" width="9.140625" style="1"/>
    <col min="7168" max="7168" width="32.7109375" style="1" customWidth="1"/>
    <col min="7169" max="7184" width="9.5703125" style="1" customWidth="1"/>
    <col min="7185" max="7185" width="2.28515625" style="1" customWidth="1"/>
    <col min="7186" max="7423" width="9.140625" style="1"/>
    <col min="7424" max="7424" width="32.7109375" style="1" customWidth="1"/>
    <col min="7425" max="7440" width="9.5703125" style="1" customWidth="1"/>
    <col min="7441" max="7441" width="2.28515625" style="1" customWidth="1"/>
    <col min="7442" max="7679" width="9.140625" style="1"/>
    <col min="7680" max="7680" width="32.7109375" style="1" customWidth="1"/>
    <col min="7681" max="7696" width="9.5703125" style="1" customWidth="1"/>
    <col min="7697" max="7697" width="2.28515625" style="1" customWidth="1"/>
    <col min="7698" max="7935" width="9.140625" style="1"/>
    <col min="7936" max="7936" width="32.7109375" style="1" customWidth="1"/>
    <col min="7937" max="7952" width="9.5703125" style="1" customWidth="1"/>
    <col min="7953" max="7953" width="2.28515625" style="1" customWidth="1"/>
    <col min="7954" max="8191" width="9.140625" style="1"/>
    <col min="8192" max="8192" width="32.7109375" style="1" customWidth="1"/>
    <col min="8193" max="8208" width="9.5703125" style="1" customWidth="1"/>
    <col min="8209" max="8209" width="2.28515625" style="1" customWidth="1"/>
    <col min="8210" max="8447" width="9.140625" style="1"/>
    <col min="8448" max="8448" width="32.7109375" style="1" customWidth="1"/>
    <col min="8449" max="8464" width="9.5703125" style="1" customWidth="1"/>
    <col min="8465" max="8465" width="2.28515625" style="1" customWidth="1"/>
    <col min="8466" max="8703" width="9.140625" style="1"/>
    <col min="8704" max="8704" width="32.7109375" style="1" customWidth="1"/>
    <col min="8705" max="8720" width="9.5703125" style="1" customWidth="1"/>
    <col min="8721" max="8721" width="2.28515625" style="1" customWidth="1"/>
    <col min="8722" max="8959" width="9.140625" style="1"/>
    <col min="8960" max="8960" width="32.7109375" style="1" customWidth="1"/>
    <col min="8961" max="8976" width="9.5703125" style="1" customWidth="1"/>
    <col min="8977" max="8977" width="2.28515625" style="1" customWidth="1"/>
    <col min="8978" max="9215" width="9.140625" style="1"/>
    <col min="9216" max="9216" width="32.7109375" style="1" customWidth="1"/>
    <col min="9217" max="9232" width="9.5703125" style="1" customWidth="1"/>
    <col min="9233" max="9233" width="2.28515625" style="1" customWidth="1"/>
    <col min="9234" max="9471" width="9.140625" style="1"/>
    <col min="9472" max="9472" width="32.7109375" style="1" customWidth="1"/>
    <col min="9473" max="9488" width="9.5703125" style="1" customWidth="1"/>
    <col min="9489" max="9489" width="2.28515625" style="1" customWidth="1"/>
    <col min="9490" max="9727" width="9.140625" style="1"/>
    <col min="9728" max="9728" width="32.7109375" style="1" customWidth="1"/>
    <col min="9729" max="9744" width="9.5703125" style="1" customWidth="1"/>
    <col min="9745" max="9745" width="2.28515625" style="1" customWidth="1"/>
    <col min="9746" max="9983" width="9.140625" style="1"/>
    <col min="9984" max="9984" width="32.7109375" style="1" customWidth="1"/>
    <col min="9985" max="10000" width="9.5703125" style="1" customWidth="1"/>
    <col min="10001" max="10001" width="2.28515625" style="1" customWidth="1"/>
    <col min="10002" max="10239" width="9.140625" style="1"/>
    <col min="10240" max="10240" width="32.7109375" style="1" customWidth="1"/>
    <col min="10241" max="10256" width="9.5703125" style="1" customWidth="1"/>
    <col min="10257" max="10257" width="2.28515625" style="1" customWidth="1"/>
    <col min="10258" max="10495" width="9.140625" style="1"/>
    <col min="10496" max="10496" width="32.7109375" style="1" customWidth="1"/>
    <col min="10497" max="10512" width="9.5703125" style="1" customWidth="1"/>
    <col min="10513" max="10513" width="2.28515625" style="1" customWidth="1"/>
    <col min="10514" max="10751" width="9.140625" style="1"/>
    <col min="10752" max="10752" width="32.7109375" style="1" customWidth="1"/>
    <col min="10753" max="10768" width="9.5703125" style="1" customWidth="1"/>
    <col min="10769" max="10769" width="2.28515625" style="1" customWidth="1"/>
    <col min="10770" max="11007" width="9.140625" style="1"/>
    <col min="11008" max="11008" width="32.7109375" style="1" customWidth="1"/>
    <col min="11009" max="11024" width="9.5703125" style="1" customWidth="1"/>
    <col min="11025" max="11025" width="2.28515625" style="1" customWidth="1"/>
    <col min="11026" max="11263" width="9.140625" style="1"/>
    <col min="11264" max="11264" width="32.7109375" style="1" customWidth="1"/>
    <col min="11265" max="11280" width="9.5703125" style="1" customWidth="1"/>
    <col min="11281" max="11281" width="2.28515625" style="1" customWidth="1"/>
    <col min="11282" max="11519" width="9.140625" style="1"/>
    <col min="11520" max="11520" width="32.7109375" style="1" customWidth="1"/>
    <col min="11521" max="11536" width="9.5703125" style="1" customWidth="1"/>
    <col min="11537" max="11537" width="2.28515625" style="1" customWidth="1"/>
    <col min="11538" max="11775" width="9.140625" style="1"/>
    <col min="11776" max="11776" width="32.7109375" style="1" customWidth="1"/>
    <col min="11777" max="11792" width="9.5703125" style="1" customWidth="1"/>
    <col min="11793" max="11793" width="2.28515625" style="1" customWidth="1"/>
    <col min="11794" max="12031" width="9.140625" style="1"/>
    <col min="12032" max="12032" width="32.7109375" style="1" customWidth="1"/>
    <col min="12033" max="12048" width="9.5703125" style="1" customWidth="1"/>
    <col min="12049" max="12049" width="2.28515625" style="1" customWidth="1"/>
    <col min="12050" max="12287" width="9.140625" style="1"/>
    <col min="12288" max="12288" width="32.7109375" style="1" customWidth="1"/>
    <col min="12289" max="12304" width="9.5703125" style="1" customWidth="1"/>
    <col min="12305" max="12305" width="2.28515625" style="1" customWidth="1"/>
    <col min="12306" max="12543" width="9.140625" style="1"/>
    <col min="12544" max="12544" width="32.7109375" style="1" customWidth="1"/>
    <col min="12545" max="12560" width="9.5703125" style="1" customWidth="1"/>
    <col min="12561" max="12561" width="2.28515625" style="1" customWidth="1"/>
    <col min="12562" max="12799" width="9.140625" style="1"/>
    <col min="12800" max="12800" width="32.7109375" style="1" customWidth="1"/>
    <col min="12801" max="12816" width="9.5703125" style="1" customWidth="1"/>
    <col min="12817" max="12817" width="2.28515625" style="1" customWidth="1"/>
    <col min="12818" max="13055" width="9.140625" style="1"/>
    <col min="13056" max="13056" width="32.7109375" style="1" customWidth="1"/>
    <col min="13057" max="13072" width="9.5703125" style="1" customWidth="1"/>
    <col min="13073" max="13073" width="2.28515625" style="1" customWidth="1"/>
    <col min="13074" max="13311" width="9.140625" style="1"/>
    <col min="13312" max="13312" width="32.7109375" style="1" customWidth="1"/>
    <col min="13313" max="13328" width="9.5703125" style="1" customWidth="1"/>
    <col min="13329" max="13329" width="2.28515625" style="1" customWidth="1"/>
    <col min="13330" max="13567" width="9.140625" style="1"/>
    <col min="13568" max="13568" width="32.7109375" style="1" customWidth="1"/>
    <col min="13569" max="13584" width="9.5703125" style="1" customWidth="1"/>
    <col min="13585" max="13585" width="2.28515625" style="1" customWidth="1"/>
    <col min="13586" max="13823" width="9.140625" style="1"/>
    <col min="13824" max="13824" width="32.7109375" style="1" customWidth="1"/>
    <col min="13825" max="13840" width="9.5703125" style="1" customWidth="1"/>
    <col min="13841" max="13841" width="2.28515625" style="1" customWidth="1"/>
    <col min="13842" max="14079" width="9.140625" style="1"/>
    <col min="14080" max="14080" width="32.7109375" style="1" customWidth="1"/>
    <col min="14081" max="14096" width="9.5703125" style="1" customWidth="1"/>
    <col min="14097" max="14097" width="2.28515625" style="1" customWidth="1"/>
    <col min="14098" max="14335" width="9.140625" style="1"/>
    <col min="14336" max="14336" width="32.7109375" style="1" customWidth="1"/>
    <col min="14337" max="14352" width="9.5703125" style="1" customWidth="1"/>
    <col min="14353" max="14353" width="2.28515625" style="1" customWidth="1"/>
    <col min="14354" max="14591" width="9.140625" style="1"/>
    <col min="14592" max="14592" width="32.7109375" style="1" customWidth="1"/>
    <col min="14593" max="14608" width="9.5703125" style="1" customWidth="1"/>
    <col min="14609" max="14609" width="2.28515625" style="1" customWidth="1"/>
    <col min="14610" max="14847" width="9.140625" style="1"/>
    <col min="14848" max="14848" width="32.7109375" style="1" customWidth="1"/>
    <col min="14849" max="14864" width="9.5703125" style="1" customWidth="1"/>
    <col min="14865" max="14865" width="2.28515625" style="1" customWidth="1"/>
    <col min="14866" max="15103" width="9.140625" style="1"/>
    <col min="15104" max="15104" width="32.7109375" style="1" customWidth="1"/>
    <col min="15105" max="15120" width="9.5703125" style="1" customWidth="1"/>
    <col min="15121" max="15121" width="2.28515625" style="1" customWidth="1"/>
    <col min="15122" max="15359" width="9.140625" style="1"/>
    <col min="15360" max="15360" width="32.7109375" style="1" customWidth="1"/>
    <col min="15361" max="15376" width="9.5703125" style="1" customWidth="1"/>
    <col min="15377" max="15377" width="2.28515625" style="1" customWidth="1"/>
    <col min="15378" max="15615" width="9.140625" style="1"/>
    <col min="15616" max="15616" width="32.7109375" style="1" customWidth="1"/>
    <col min="15617" max="15632" width="9.5703125" style="1" customWidth="1"/>
    <col min="15633" max="15633" width="2.28515625" style="1" customWidth="1"/>
    <col min="15634" max="15871" width="9.140625" style="1"/>
    <col min="15872" max="15872" width="32.7109375" style="1" customWidth="1"/>
    <col min="15873" max="15888" width="9.5703125" style="1" customWidth="1"/>
    <col min="15889" max="15889" width="2.28515625" style="1" customWidth="1"/>
    <col min="15890" max="16127" width="9.140625" style="1"/>
    <col min="16128" max="16128" width="32.7109375" style="1" customWidth="1"/>
    <col min="16129" max="16144" width="9.5703125" style="1" customWidth="1"/>
    <col min="16145" max="16145" width="2.28515625" style="1" customWidth="1"/>
    <col min="16146" max="16384" width="9.140625" style="1"/>
  </cols>
  <sheetData>
    <row r="1" spans="1:19" ht="15.75" x14ac:dyDescent="0.25">
      <c r="A1" s="13" t="s">
        <v>619</v>
      </c>
    </row>
    <row r="2" spans="1:19" ht="15.75" x14ac:dyDescent="0.25">
      <c r="A2" s="13" t="s">
        <v>618</v>
      </c>
    </row>
    <row r="3" spans="1:19" ht="15.75" x14ac:dyDescent="0.25">
      <c r="A3" s="13" t="s">
        <v>568</v>
      </c>
    </row>
    <row r="4" spans="1:19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2">
      <c r="A5" s="142"/>
    </row>
    <row r="6" spans="1:19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129">
        <v>2020</v>
      </c>
      <c r="Q6" s="129">
        <v>2021</v>
      </c>
      <c r="R6" s="129">
        <v>2022</v>
      </c>
      <c r="S6" s="129">
        <v>2023</v>
      </c>
    </row>
    <row r="7" spans="1:19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</row>
    <row r="8" spans="1:19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</row>
    <row r="9" spans="1:19" ht="15.75" x14ac:dyDescent="0.2">
      <c r="A9" s="145" t="s">
        <v>515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</row>
    <row r="10" spans="1:19" ht="30" x14ac:dyDescent="0.2">
      <c r="A10" s="146" t="s">
        <v>516</v>
      </c>
      <c r="B10" s="147">
        <v>6.2</v>
      </c>
      <c r="C10" s="147">
        <v>6.4</v>
      </c>
      <c r="D10" s="147">
        <v>6.3</v>
      </c>
      <c r="E10" s="147">
        <v>6.3</v>
      </c>
      <c r="F10" s="147">
        <v>5.4</v>
      </c>
      <c r="G10" s="147">
        <v>4.7</v>
      </c>
      <c r="H10" s="147">
        <v>4.2</v>
      </c>
      <c r="I10" s="147">
        <v>4.3</v>
      </c>
      <c r="J10" s="147">
        <v>4</v>
      </c>
      <c r="K10" s="147">
        <v>4.4000000000000004</v>
      </c>
      <c r="L10" s="147">
        <v>4.5</v>
      </c>
      <c r="M10" s="147">
        <v>4.9000000000000004</v>
      </c>
      <c r="N10" s="264">
        <v>5.4260000000000002</v>
      </c>
      <c r="O10" s="264">
        <v>6.298</v>
      </c>
      <c r="P10" s="264">
        <v>5.2519999999999998</v>
      </c>
      <c r="Q10" s="264">
        <v>6.02</v>
      </c>
      <c r="R10" s="264">
        <v>6.2190000000000003</v>
      </c>
      <c r="S10" s="264">
        <v>6.9260000000000002</v>
      </c>
    </row>
    <row r="11" spans="1:19" x14ac:dyDescent="0.2">
      <c r="A11" s="146" t="s">
        <v>517</v>
      </c>
      <c r="B11" s="147">
        <v>1.4</v>
      </c>
      <c r="C11" s="147">
        <v>1.1000000000000001</v>
      </c>
      <c r="D11" s="147">
        <v>1.1000000000000001</v>
      </c>
      <c r="E11" s="147">
        <v>1.1000000000000001</v>
      </c>
      <c r="F11" s="147">
        <v>0.8</v>
      </c>
      <c r="G11" s="147">
        <v>0.6</v>
      </c>
      <c r="H11" s="147">
        <v>0.5</v>
      </c>
      <c r="I11" s="147">
        <v>0.4</v>
      </c>
      <c r="J11" s="147">
        <v>0.3</v>
      </c>
      <c r="K11" s="147">
        <v>0.3</v>
      </c>
      <c r="L11" s="147">
        <v>0.2</v>
      </c>
      <c r="M11" s="147">
        <v>0.2</v>
      </c>
      <c r="N11" s="264">
        <v>0.40699999999999997</v>
      </c>
      <c r="O11" s="264">
        <v>0.42199999999999999</v>
      </c>
      <c r="P11" s="264">
        <v>0.33500000000000002</v>
      </c>
      <c r="Q11" s="264">
        <v>0.503</v>
      </c>
      <c r="R11" s="264">
        <v>0.59799999999999998</v>
      </c>
      <c r="S11" s="264">
        <v>0.68200000000000005</v>
      </c>
    </row>
    <row r="12" spans="1:19" ht="15.75" x14ac:dyDescent="0.2">
      <c r="A12" s="145" t="s">
        <v>518</v>
      </c>
      <c r="B12" s="148">
        <f t="shared" ref="B12:R12" si="0">SUM(B10:B11)</f>
        <v>7.6</v>
      </c>
      <c r="C12" s="148">
        <f t="shared" si="0"/>
        <v>7.5</v>
      </c>
      <c r="D12" s="148">
        <f t="shared" si="0"/>
        <v>7.4</v>
      </c>
      <c r="E12" s="148">
        <f t="shared" si="0"/>
        <v>7.4</v>
      </c>
      <c r="F12" s="148">
        <f t="shared" si="0"/>
        <v>6.2</v>
      </c>
      <c r="G12" s="148">
        <f t="shared" si="0"/>
        <v>5.3</v>
      </c>
      <c r="H12" s="148">
        <f t="shared" si="0"/>
        <v>4.7</v>
      </c>
      <c r="I12" s="148">
        <f t="shared" si="0"/>
        <v>4.7</v>
      </c>
      <c r="J12" s="148">
        <f t="shared" si="0"/>
        <v>4.3</v>
      </c>
      <c r="K12" s="148">
        <f t="shared" si="0"/>
        <v>4.7</v>
      </c>
      <c r="L12" s="148">
        <f t="shared" si="0"/>
        <v>4.7</v>
      </c>
      <c r="M12" s="148">
        <f t="shared" si="0"/>
        <v>5.1000000000000005</v>
      </c>
      <c r="N12" s="265">
        <f t="shared" si="0"/>
        <v>5.8330000000000002</v>
      </c>
      <c r="O12" s="265">
        <f t="shared" si="0"/>
        <v>6.72</v>
      </c>
      <c r="P12" s="265">
        <f t="shared" si="0"/>
        <v>5.5869999999999997</v>
      </c>
      <c r="Q12" s="265">
        <f t="shared" si="0"/>
        <v>6.5229999999999997</v>
      </c>
      <c r="R12" s="265">
        <f t="shared" si="0"/>
        <v>6.8170000000000002</v>
      </c>
      <c r="S12" s="265">
        <f>SUM(S10:S11)</f>
        <v>7.6080000000000005</v>
      </c>
    </row>
    <row r="13" spans="1:19" ht="15.75" x14ac:dyDescent="0.2">
      <c r="A13" s="145"/>
      <c r="B13" s="148"/>
      <c r="N13" s="266"/>
      <c r="O13" s="266"/>
      <c r="P13" s="266"/>
      <c r="Q13" s="266"/>
      <c r="R13" s="266"/>
      <c r="S13" s="266"/>
    </row>
    <row r="14" spans="1:19" ht="15.75" x14ac:dyDescent="0.2">
      <c r="A14" s="145" t="s">
        <v>390</v>
      </c>
      <c r="B14" s="148"/>
      <c r="N14" s="266"/>
      <c r="O14" s="266"/>
      <c r="P14" s="266"/>
      <c r="Q14" s="266"/>
      <c r="R14" s="266"/>
      <c r="S14" s="266"/>
    </row>
    <row r="15" spans="1:19" ht="30" x14ac:dyDescent="0.2">
      <c r="A15" s="146" t="s">
        <v>388</v>
      </c>
      <c r="B15" s="147">
        <v>1.7</v>
      </c>
      <c r="C15" s="147">
        <v>2.1</v>
      </c>
      <c r="D15" s="147">
        <v>2.2999999999999998</v>
      </c>
      <c r="E15" s="147">
        <v>2.4</v>
      </c>
      <c r="F15" s="147">
        <v>2.4</v>
      </c>
      <c r="G15" s="147">
        <v>2.2000000000000002</v>
      </c>
      <c r="H15" s="147">
        <v>2.1</v>
      </c>
      <c r="I15" s="147">
        <v>2.4</v>
      </c>
      <c r="J15" s="147">
        <v>2</v>
      </c>
      <c r="K15" s="147">
        <v>2</v>
      </c>
      <c r="L15" s="147">
        <f>2+0.3</f>
        <v>2.2999999999999998</v>
      </c>
      <c r="M15" s="147">
        <v>2.1</v>
      </c>
      <c r="N15" s="264">
        <v>2.1040000000000001</v>
      </c>
      <c r="O15" s="264">
        <v>2.3109999999999999</v>
      </c>
      <c r="P15" s="264">
        <v>1.962</v>
      </c>
      <c r="Q15" s="264">
        <v>2.1440000000000001</v>
      </c>
      <c r="R15" s="264">
        <v>2.081</v>
      </c>
      <c r="S15" s="264">
        <v>2.3530000000000002</v>
      </c>
    </row>
    <row r="16" spans="1:19" x14ac:dyDescent="0.2">
      <c r="A16" s="146" t="s">
        <v>420</v>
      </c>
      <c r="B16" s="147">
        <v>1.4</v>
      </c>
      <c r="C16" s="147">
        <v>1.7</v>
      </c>
      <c r="D16" s="147">
        <v>1.9</v>
      </c>
      <c r="E16" s="147">
        <v>1.9</v>
      </c>
      <c r="F16" s="147">
        <v>1.9</v>
      </c>
      <c r="G16" s="147">
        <v>1.865</v>
      </c>
      <c r="H16" s="147">
        <v>1.7</v>
      </c>
      <c r="I16" s="147">
        <v>1.5</v>
      </c>
      <c r="J16" s="147">
        <v>0.7</v>
      </c>
      <c r="K16" s="147">
        <v>0.5</v>
      </c>
      <c r="L16" s="147">
        <v>0.7</v>
      </c>
      <c r="M16" s="147">
        <v>0.8</v>
      </c>
      <c r="N16" s="264">
        <v>1.246</v>
      </c>
      <c r="O16" s="264">
        <v>1.5680000000000001</v>
      </c>
      <c r="P16" s="264">
        <v>1.5349999999999999</v>
      </c>
      <c r="Q16" s="264">
        <v>1.74</v>
      </c>
      <c r="R16" s="264">
        <v>1.851</v>
      </c>
      <c r="S16" s="264">
        <v>1.8069999999999999</v>
      </c>
    </row>
    <row r="17" spans="1:19" x14ac:dyDescent="0.2">
      <c r="A17" s="146" t="s">
        <v>390</v>
      </c>
      <c r="B17" s="147">
        <v>0.2</v>
      </c>
      <c r="C17" s="147">
        <v>0.2</v>
      </c>
      <c r="D17" s="147">
        <v>0.2</v>
      </c>
      <c r="E17" s="147">
        <v>0.2</v>
      </c>
      <c r="F17" s="147">
        <v>0.2</v>
      </c>
      <c r="G17" s="147">
        <v>0.06</v>
      </c>
      <c r="H17" s="147">
        <v>0.1</v>
      </c>
      <c r="I17" s="147">
        <v>0.7</v>
      </c>
      <c r="J17" s="147">
        <v>0.4</v>
      </c>
      <c r="K17" s="147">
        <v>0.6</v>
      </c>
      <c r="L17" s="147">
        <v>0.5</v>
      </c>
      <c r="M17" s="147">
        <v>0.8</v>
      </c>
      <c r="N17" s="264">
        <v>0.75700000000000001</v>
      </c>
      <c r="O17" s="264">
        <v>0.82299999999999995</v>
      </c>
      <c r="P17" s="264">
        <v>0.7</v>
      </c>
      <c r="Q17" s="264">
        <v>0.749</v>
      </c>
      <c r="R17" s="264">
        <v>0.79500000000000004</v>
      </c>
      <c r="S17" s="264">
        <v>0.83399999999999996</v>
      </c>
    </row>
    <row r="18" spans="1:19" ht="15.75" x14ac:dyDescent="0.2">
      <c r="A18" s="145" t="s">
        <v>519</v>
      </c>
      <c r="B18" s="148">
        <f t="shared" ref="B18:H18" si="1">SUM(B15:B17)</f>
        <v>3.3</v>
      </c>
      <c r="C18" s="148">
        <f t="shared" si="1"/>
        <v>4</v>
      </c>
      <c r="D18" s="148">
        <f t="shared" si="1"/>
        <v>4.3999999999999995</v>
      </c>
      <c r="E18" s="148">
        <v>4.4000000000000004</v>
      </c>
      <c r="F18" s="148">
        <v>4.4000000000000004</v>
      </c>
      <c r="G18" s="148">
        <f t="shared" si="1"/>
        <v>4.125</v>
      </c>
      <c r="H18" s="148">
        <f t="shared" si="1"/>
        <v>3.9</v>
      </c>
      <c r="I18" s="148">
        <f t="shared" ref="I18:R18" si="2">SUM(I15:I17)</f>
        <v>4.5999999999999996</v>
      </c>
      <c r="J18" s="148">
        <f t="shared" si="2"/>
        <v>3.1</v>
      </c>
      <c r="K18" s="148">
        <f t="shared" si="2"/>
        <v>3.1</v>
      </c>
      <c r="L18" s="148">
        <f t="shared" si="2"/>
        <v>3.5</v>
      </c>
      <c r="M18" s="148">
        <f t="shared" si="2"/>
        <v>3.7</v>
      </c>
      <c r="N18" s="265">
        <f t="shared" si="2"/>
        <v>4.1070000000000002</v>
      </c>
      <c r="O18" s="265">
        <f t="shared" si="2"/>
        <v>4.702</v>
      </c>
      <c r="P18" s="265">
        <f t="shared" si="2"/>
        <v>4.1970000000000001</v>
      </c>
      <c r="Q18" s="265">
        <f t="shared" si="2"/>
        <v>4.633</v>
      </c>
      <c r="R18" s="265">
        <f t="shared" si="2"/>
        <v>4.7270000000000003</v>
      </c>
      <c r="S18" s="265">
        <f t="shared" ref="S18" si="3">SUM(S15:S17)</f>
        <v>4.9939999999999998</v>
      </c>
    </row>
    <row r="19" spans="1:19" ht="15.75" x14ac:dyDescent="0.2">
      <c r="A19" s="145"/>
      <c r="B19" s="148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264"/>
      <c r="O19" s="264"/>
      <c r="P19" s="264"/>
      <c r="Q19" s="264"/>
      <c r="R19" s="264"/>
      <c r="S19" s="264"/>
    </row>
    <row r="20" spans="1:19" s="13" customFormat="1" ht="15.75" x14ac:dyDescent="0.25">
      <c r="A20" s="145" t="s">
        <v>520</v>
      </c>
      <c r="B20" s="148">
        <f t="shared" ref="B20:R20" si="4">B12-B18</f>
        <v>4.3</v>
      </c>
      <c r="C20" s="148">
        <f t="shared" si="4"/>
        <v>3.5</v>
      </c>
      <c r="D20" s="148">
        <f t="shared" si="4"/>
        <v>3.0000000000000009</v>
      </c>
      <c r="E20" s="148">
        <v>2.9</v>
      </c>
      <c r="F20" s="148">
        <f t="shared" si="4"/>
        <v>1.7999999999999998</v>
      </c>
      <c r="G20" s="148">
        <f t="shared" si="4"/>
        <v>1.1749999999999998</v>
      </c>
      <c r="H20" s="148">
        <f t="shared" si="4"/>
        <v>0.80000000000000027</v>
      </c>
      <c r="I20" s="148">
        <f t="shared" si="4"/>
        <v>0.10000000000000053</v>
      </c>
      <c r="J20" s="148">
        <f t="shared" si="4"/>
        <v>1.1999999999999997</v>
      </c>
      <c r="K20" s="148">
        <f t="shared" si="4"/>
        <v>1.6</v>
      </c>
      <c r="L20" s="148">
        <f t="shared" si="4"/>
        <v>1.2000000000000002</v>
      </c>
      <c r="M20" s="148">
        <f t="shared" si="4"/>
        <v>1.4000000000000004</v>
      </c>
      <c r="N20" s="265">
        <f t="shared" si="4"/>
        <v>1.726</v>
      </c>
      <c r="O20" s="265">
        <f t="shared" si="4"/>
        <v>2.0179999999999998</v>
      </c>
      <c r="P20" s="265">
        <f t="shared" si="4"/>
        <v>1.3899999999999997</v>
      </c>
      <c r="Q20" s="265">
        <f t="shared" si="4"/>
        <v>1.8899999999999997</v>
      </c>
      <c r="R20" s="265">
        <f t="shared" si="4"/>
        <v>2.09</v>
      </c>
      <c r="S20" s="265">
        <f>S12-S18</f>
        <v>2.6140000000000008</v>
      </c>
    </row>
    <row r="21" spans="1:19" x14ac:dyDescent="0.2">
      <c r="A21" s="150"/>
      <c r="B21" s="147"/>
      <c r="N21" s="266"/>
      <c r="O21" s="266"/>
      <c r="P21" s="266"/>
      <c r="Q21" s="266"/>
      <c r="R21" s="266"/>
      <c r="S21" s="266"/>
    </row>
    <row r="22" spans="1:19" x14ac:dyDescent="0.2">
      <c r="A22" s="146" t="s">
        <v>521</v>
      </c>
      <c r="B22" s="147">
        <v>-4.0000000000000001E-3</v>
      </c>
      <c r="C22" s="147">
        <v>0.03</v>
      </c>
      <c r="D22" s="147">
        <v>0.04</v>
      </c>
      <c r="E22" s="147">
        <v>7.0000000000000001E-3</v>
      </c>
      <c r="F22" s="147">
        <v>-0.01</v>
      </c>
      <c r="G22" s="147">
        <v>-1.3990000000000001E-3</v>
      </c>
      <c r="H22" s="147">
        <v>0</v>
      </c>
      <c r="I22" s="147">
        <v>0</v>
      </c>
      <c r="J22" s="147">
        <v>0</v>
      </c>
      <c r="K22" s="147">
        <v>-0.1</v>
      </c>
      <c r="L22" s="147">
        <v>-0.1</v>
      </c>
      <c r="M22" s="147">
        <v>0</v>
      </c>
      <c r="N22" s="264">
        <v>1.2999999999999999E-2</v>
      </c>
      <c r="O22" s="264">
        <v>1.2999999999999999E-2</v>
      </c>
      <c r="P22" s="264">
        <v>1.2999999999999999E-2</v>
      </c>
      <c r="Q22" s="264">
        <v>1.2999999999999999E-2</v>
      </c>
      <c r="R22" s="264">
        <v>1.2999999999999999E-2</v>
      </c>
      <c r="S22" s="264">
        <v>1.9E-2</v>
      </c>
    </row>
    <row r="23" spans="1:19" x14ac:dyDescent="0.2">
      <c r="A23" s="146" t="s">
        <v>522</v>
      </c>
      <c r="B23" s="147">
        <v>-0.02</v>
      </c>
      <c r="C23" s="147">
        <v>2E-3</v>
      </c>
      <c r="D23" s="147">
        <v>3.0000000000000001E-3</v>
      </c>
      <c r="E23" s="147">
        <v>-1.4999999999999999E-2</v>
      </c>
      <c r="F23" s="147">
        <v>0.1</v>
      </c>
      <c r="G23" s="147">
        <v>0.1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-0.2</v>
      </c>
      <c r="N23" s="264">
        <v>0</v>
      </c>
      <c r="O23" s="264">
        <v>0</v>
      </c>
      <c r="P23" s="264">
        <v>0</v>
      </c>
      <c r="Q23" s="264">
        <v>0</v>
      </c>
      <c r="R23" s="264">
        <v>0</v>
      </c>
      <c r="S23" s="264">
        <v>0</v>
      </c>
    </row>
    <row r="24" spans="1:19" x14ac:dyDescent="0.2">
      <c r="A24" s="146"/>
      <c r="B24" s="147"/>
      <c r="N24" s="266"/>
      <c r="O24" s="266"/>
      <c r="P24" s="266"/>
      <c r="Q24" s="266"/>
      <c r="R24" s="266"/>
      <c r="S24" s="266"/>
    </row>
    <row r="25" spans="1:19" ht="15.75" x14ac:dyDescent="0.2">
      <c r="A25" s="145" t="s">
        <v>523</v>
      </c>
      <c r="B25" s="148">
        <f t="shared" ref="B25:M25" si="5">B20+B22+B23</f>
        <v>4.2760000000000007</v>
      </c>
      <c r="C25" s="148">
        <f t="shared" si="5"/>
        <v>3.5319999999999996</v>
      </c>
      <c r="D25" s="148">
        <f t="shared" si="5"/>
        <v>3.043000000000001</v>
      </c>
      <c r="E25" s="148">
        <f t="shared" si="5"/>
        <v>2.8919999999999999</v>
      </c>
      <c r="F25" s="148">
        <f t="shared" si="5"/>
        <v>1.89</v>
      </c>
      <c r="G25" s="148">
        <f t="shared" si="5"/>
        <v>1.273601</v>
      </c>
      <c r="H25" s="148">
        <f t="shared" si="5"/>
        <v>0.80000000000000027</v>
      </c>
      <c r="I25" s="148">
        <f t="shared" si="5"/>
        <v>0.10000000000000053</v>
      </c>
      <c r="J25" s="148">
        <f t="shared" si="5"/>
        <v>1.1999999999999997</v>
      </c>
      <c r="K25" s="148">
        <f t="shared" si="5"/>
        <v>1.5</v>
      </c>
      <c r="L25" s="148">
        <f t="shared" si="5"/>
        <v>1.1000000000000001</v>
      </c>
      <c r="M25" s="148">
        <f t="shared" si="5"/>
        <v>1.2000000000000004</v>
      </c>
      <c r="N25" s="265">
        <f t="shared" ref="N25:S25" si="6">N20+N22+N23</f>
        <v>1.7389999999999999</v>
      </c>
      <c r="O25" s="265">
        <f t="shared" si="6"/>
        <v>2.0309999999999997</v>
      </c>
      <c r="P25" s="265">
        <f t="shared" si="6"/>
        <v>1.4029999999999996</v>
      </c>
      <c r="Q25" s="265">
        <f t="shared" si="6"/>
        <v>1.9029999999999996</v>
      </c>
      <c r="R25" s="265">
        <f t="shared" si="6"/>
        <v>2.1029999999999998</v>
      </c>
      <c r="S25" s="265">
        <f t="shared" si="6"/>
        <v>2.6330000000000009</v>
      </c>
    </row>
    <row r="26" spans="1:19" ht="15.75" x14ac:dyDescent="0.2">
      <c r="A26" s="145"/>
      <c r="B26" s="148"/>
      <c r="N26" s="266"/>
      <c r="O26" s="266"/>
      <c r="P26" s="266"/>
      <c r="Q26" s="266"/>
      <c r="R26" s="266"/>
      <c r="S26" s="266"/>
    </row>
    <row r="27" spans="1:19" x14ac:dyDescent="0.2">
      <c r="A27" s="151" t="s">
        <v>394</v>
      </c>
      <c r="B27" s="147">
        <v>1.2</v>
      </c>
      <c r="C27" s="147">
        <v>0.02</v>
      </c>
      <c r="D27" s="147">
        <v>0.04</v>
      </c>
      <c r="E27" s="147">
        <v>0.01</v>
      </c>
      <c r="F27" s="147">
        <v>0.6</v>
      </c>
      <c r="G27" s="147">
        <v>0.379</v>
      </c>
      <c r="H27" s="147">
        <v>0.4</v>
      </c>
      <c r="I27" s="147">
        <v>0.2</v>
      </c>
      <c r="J27" s="147">
        <v>0.4</v>
      </c>
      <c r="K27" s="147">
        <v>0.5</v>
      </c>
      <c r="L27" s="147">
        <v>0.5</v>
      </c>
      <c r="M27" s="147">
        <v>0.4</v>
      </c>
      <c r="N27" s="264">
        <v>0.379</v>
      </c>
      <c r="O27" s="264">
        <v>0.40100000000000002</v>
      </c>
      <c r="P27" s="264">
        <v>0.29799999999999999</v>
      </c>
      <c r="Q27" s="264">
        <v>0.42899999999999999</v>
      </c>
      <c r="R27" s="264">
        <v>0.501</v>
      </c>
      <c r="S27" s="264">
        <v>0.57799999999999996</v>
      </c>
    </row>
    <row r="28" spans="1:19" ht="15.75" x14ac:dyDescent="0.2">
      <c r="A28" s="151"/>
      <c r="B28" s="147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265"/>
      <c r="O28" s="265"/>
      <c r="P28" s="265"/>
      <c r="Q28" s="265"/>
      <c r="R28" s="265"/>
      <c r="S28" s="265"/>
    </row>
    <row r="29" spans="1:19" ht="15.75" x14ac:dyDescent="0.2">
      <c r="A29" s="145" t="s">
        <v>524</v>
      </c>
      <c r="B29" s="148">
        <f t="shared" ref="B29:M29" si="7">B25-B27</f>
        <v>3.0760000000000005</v>
      </c>
      <c r="C29" s="148">
        <f t="shared" si="7"/>
        <v>3.5119999999999996</v>
      </c>
      <c r="D29" s="148">
        <f t="shared" si="7"/>
        <v>3.003000000000001</v>
      </c>
      <c r="E29" s="148">
        <f t="shared" si="7"/>
        <v>2.8820000000000001</v>
      </c>
      <c r="F29" s="148">
        <f t="shared" si="7"/>
        <v>1.29</v>
      </c>
      <c r="G29" s="148">
        <f t="shared" si="7"/>
        <v>0.89460099999999998</v>
      </c>
      <c r="H29" s="148">
        <f t="shared" si="7"/>
        <v>0.40000000000000024</v>
      </c>
      <c r="I29" s="148">
        <f t="shared" si="7"/>
        <v>-9.9999999999999478E-2</v>
      </c>
      <c r="J29" s="148">
        <f t="shared" si="7"/>
        <v>0.79999999999999971</v>
      </c>
      <c r="K29" s="148">
        <f t="shared" si="7"/>
        <v>1</v>
      </c>
      <c r="L29" s="148">
        <f t="shared" si="7"/>
        <v>0.60000000000000009</v>
      </c>
      <c r="M29" s="148">
        <f t="shared" si="7"/>
        <v>0.80000000000000038</v>
      </c>
      <c r="N29" s="265">
        <f t="shared" ref="N29:S29" si="8">N25-N27</f>
        <v>1.3599999999999999</v>
      </c>
      <c r="O29" s="265">
        <f t="shared" si="8"/>
        <v>1.6299999999999997</v>
      </c>
      <c r="P29" s="265">
        <f>P25-P27</f>
        <v>1.1049999999999995</v>
      </c>
      <c r="Q29" s="265">
        <f t="shared" si="8"/>
        <v>1.4739999999999995</v>
      </c>
      <c r="R29" s="265">
        <f t="shared" si="8"/>
        <v>1.6019999999999999</v>
      </c>
      <c r="S29" s="265">
        <f t="shared" si="8"/>
        <v>2.055000000000001</v>
      </c>
    </row>
    <row r="30" spans="1:19" ht="15.75" thickBo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2" spans="1:19" x14ac:dyDescent="0.2">
      <c r="A32" s="32"/>
    </row>
  </sheetData>
  <printOptions horizontalCentered="1" verticalCentered="1"/>
  <pageMargins left="0.25" right="0.25" top="0.5" bottom="0.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64</vt:i4>
      </vt:variant>
    </vt:vector>
  </HeadingPairs>
  <TitlesOfParts>
    <vt:vector size="105" baseType="lpstr">
      <vt:lpstr>B1_1</vt:lpstr>
      <vt:lpstr>B1_2</vt:lpstr>
      <vt:lpstr>B2</vt:lpstr>
      <vt:lpstr>B3</vt:lpstr>
      <vt:lpstr>B4</vt:lpstr>
      <vt:lpstr>B5_1</vt:lpstr>
      <vt:lpstr>B5_2</vt:lpstr>
      <vt:lpstr>B6</vt:lpstr>
      <vt:lpstr>B7</vt:lpstr>
      <vt:lpstr>B8</vt:lpstr>
      <vt:lpstr>B9</vt:lpstr>
      <vt:lpstr>B10</vt:lpstr>
      <vt:lpstr>B11_1</vt:lpstr>
      <vt:lpstr>B11_2</vt:lpstr>
      <vt:lpstr>B12</vt:lpstr>
      <vt:lpstr>B13</vt:lpstr>
      <vt:lpstr>B14</vt:lpstr>
      <vt:lpstr>B15</vt:lpstr>
      <vt:lpstr>B16</vt:lpstr>
      <vt:lpstr>B17</vt:lpstr>
      <vt:lpstr>B18</vt:lpstr>
      <vt:lpstr>B19</vt:lpstr>
      <vt:lpstr>B20</vt:lpstr>
      <vt:lpstr>B21</vt:lpstr>
      <vt:lpstr>B22</vt:lpstr>
      <vt:lpstr>B23</vt:lpstr>
      <vt:lpstr>B24</vt:lpstr>
      <vt:lpstr>B25</vt:lpstr>
      <vt:lpstr>B26</vt:lpstr>
      <vt:lpstr>B27</vt:lpstr>
      <vt:lpstr>B28</vt:lpstr>
      <vt:lpstr>B29</vt:lpstr>
      <vt:lpstr>B30</vt:lpstr>
      <vt:lpstr>B31</vt:lpstr>
      <vt:lpstr>B32</vt:lpstr>
      <vt:lpstr>B33</vt:lpstr>
      <vt:lpstr>B34</vt:lpstr>
      <vt:lpstr>B35</vt:lpstr>
      <vt:lpstr>B36</vt:lpstr>
      <vt:lpstr>B37</vt:lpstr>
      <vt:lpstr>B38</vt:lpstr>
      <vt:lpstr>'B10'!Print_Area</vt:lpstr>
      <vt:lpstr>B11_1!Print_Area</vt:lpstr>
      <vt:lpstr>B11_2!Print_Area</vt:lpstr>
      <vt:lpstr>'B12'!Print_Area</vt:lpstr>
      <vt:lpstr>'B13'!Print_Area</vt:lpstr>
      <vt:lpstr>'B14'!Print_Area</vt:lpstr>
      <vt:lpstr>'B15'!Print_Area</vt:lpstr>
      <vt:lpstr>'B16'!Print_Area</vt:lpstr>
      <vt:lpstr>'B17'!Print_Area</vt:lpstr>
      <vt:lpstr>'B18'!Print_Area</vt:lpstr>
      <vt:lpstr>'B20'!Print_Area</vt:lpstr>
      <vt:lpstr>'B21'!Print_Area</vt:lpstr>
      <vt:lpstr>'B22'!Print_Area</vt:lpstr>
      <vt:lpstr>'B23'!Print_Area</vt:lpstr>
      <vt:lpstr>'B25'!Print_Area</vt:lpstr>
      <vt:lpstr>'B26'!Print_Area</vt:lpstr>
      <vt:lpstr>'B27'!Print_Area</vt:lpstr>
      <vt:lpstr>'B28'!Print_Area</vt:lpstr>
      <vt:lpstr>'B29'!Print_Area</vt:lpstr>
      <vt:lpstr>'B30'!Print_Area</vt:lpstr>
      <vt:lpstr>'B31'!Print_Area</vt:lpstr>
      <vt:lpstr>'B34'!Print_Area</vt:lpstr>
      <vt:lpstr>'B35'!Print_Area</vt:lpstr>
      <vt:lpstr>'B36'!Print_Area</vt:lpstr>
      <vt:lpstr>'B37'!Print_Area</vt:lpstr>
      <vt:lpstr>'B38'!Print_Area</vt:lpstr>
      <vt:lpstr>'B4'!Print_Area</vt:lpstr>
      <vt:lpstr>B5_1!Print_Area</vt:lpstr>
      <vt:lpstr>B5_2!Print_Area</vt:lpstr>
      <vt:lpstr>'B6'!Print_Area</vt:lpstr>
      <vt:lpstr>'B7'!Print_Area</vt:lpstr>
      <vt:lpstr>'B9'!Print_Area</vt:lpstr>
      <vt:lpstr>B1_1!Print_Titles</vt:lpstr>
      <vt:lpstr>B1_2!Print_Titles</vt:lpstr>
      <vt:lpstr>B11_1!Print_Titles</vt:lpstr>
      <vt:lpstr>B11_2!Print_Titles</vt:lpstr>
      <vt:lpstr>'B12'!Print_Titles</vt:lpstr>
      <vt:lpstr>'B13'!Print_Titles</vt:lpstr>
      <vt:lpstr>'B15'!Print_Titles</vt:lpstr>
      <vt:lpstr>'B17'!Print_Titles</vt:lpstr>
      <vt:lpstr>'B2'!Print_Titles</vt:lpstr>
      <vt:lpstr>'B20'!Print_Titles</vt:lpstr>
      <vt:lpstr>'B21'!Print_Titles</vt:lpstr>
      <vt:lpstr>'B22'!Print_Titles</vt:lpstr>
      <vt:lpstr>'B23'!Print_Titles</vt:lpstr>
      <vt:lpstr>'B24'!Print_Titles</vt:lpstr>
      <vt:lpstr>'B25'!Print_Titles</vt:lpstr>
      <vt:lpstr>'B26'!Print_Titles</vt:lpstr>
      <vt:lpstr>'B27'!Print_Titles</vt:lpstr>
      <vt:lpstr>'B28'!Print_Titles</vt:lpstr>
      <vt:lpstr>'B29'!Print_Titles</vt:lpstr>
      <vt:lpstr>'B3'!Print_Titles</vt:lpstr>
      <vt:lpstr>'B30'!Print_Titles</vt:lpstr>
      <vt:lpstr>'B31'!Print_Titles</vt:lpstr>
      <vt:lpstr>'B34'!Print_Titles</vt:lpstr>
      <vt:lpstr>'B35'!Print_Titles</vt:lpstr>
      <vt:lpstr>'B36'!Print_Titles</vt:lpstr>
      <vt:lpstr>'B37'!Print_Titles</vt:lpstr>
      <vt:lpstr>'B4'!Print_Titles</vt:lpstr>
      <vt:lpstr>B5_1!Print_Titles</vt:lpstr>
      <vt:lpstr>B5_2!Print_Titles</vt:lpstr>
      <vt:lpstr>'B6'!Print_Titles</vt:lpstr>
      <vt:lpstr>'B7'!Print_Titles</vt:lpstr>
      <vt:lpstr>'B9'!Print_Titles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Ronella Figaroa</cp:lastModifiedBy>
  <cp:lastPrinted>2024-10-04T14:28:01Z</cp:lastPrinted>
  <dcterms:created xsi:type="dcterms:W3CDTF">2022-11-15T12:45:09Z</dcterms:created>
  <dcterms:modified xsi:type="dcterms:W3CDTF">2024-10-04T14:28:10Z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2022-11-15T12:45:09Z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f90c1908-5491-4f23-820b-ee889c89e764</vt:lpwstr>
  </property>
  <property fmtid="{D5CDD505-2E9C-101B-9397-08002B2CF9AE}" pid="8" name="MSIP_Label_916c6874-6a52-4c55-bb33-98e97dca7efe_ContentBits">
    <vt:lpwstr>0</vt:lpwstr>
  </property>
</Properties>
</file>